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R:\comissao_de_licitacao\EDITAIS_2024\SO\Edital 013-24\"/>
    </mc:Choice>
  </mc:AlternateContent>
  <xr:revisionPtr revIDLastSave="0" documentId="8_{C7390FE7-88A4-4A5A-B693-8CF7A4CAECEE}" xr6:coauthVersionLast="47" xr6:coauthVersionMax="47" xr10:uidLastSave="{00000000-0000-0000-0000-000000000000}"/>
  <bookViews>
    <workbookView xWindow="-120" yWindow="-120" windowWidth="29040" windowHeight="15720" tabRatio="741" xr2:uid="{00000000-000D-0000-FFFF-FFFF00000000}"/>
  </bookViews>
  <sheets>
    <sheet name="ORÇAMENTO" sheetId="8" r:id="rId1"/>
    <sheet name="CRONOGRAMA" sheetId="7" r:id="rId2"/>
    <sheet name="COMPOSIÇÕES " sheetId="4" r:id="rId3"/>
    <sheet name="CP BDI OBRA" sheetId="9" r:id="rId4"/>
    <sheet name="CP BDI DIFERENCIADO" sheetId="10" r:id="rId5"/>
    <sheet name="MEMÓRIA" sheetId="11" r:id="rId6"/>
    <sheet name="COTAÇÃO" sheetId="12" r:id="rId7"/>
  </sheets>
  <externalReferences>
    <externalReference r:id="rId8"/>
    <externalReference r:id="rId9"/>
  </externalReferences>
  <definedNames>
    <definedName name="_xlnm._FilterDatabase" localSheetId="2" hidden="1">'COMPOSIÇÕES '!#REF!</definedName>
    <definedName name="_xlnm._FilterDatabase" localSheetId="5" hidden="1">MEMÓRIA!$A$6:$E$58</definedName>
    <definedName name="_xlnm._FilterDatabase" localSheetId="0" hidden="1">ORÇAMENTO!$K$7:$L$7</definedName>
    <definedName name="_Order1">255</definedName>
    <definedName name="_xlnm.Print_Area" localSheetId="2">'COMPOSIÇÕES '!$D$1:$K$65</definedName>
    <definedName name="_xlnm.Print_Area" localSheetId="6">COTAÇÃO!$A$1:$Q$36</definedName>
    <definedName name="_xlnm.Print_Area" localSheetId="4">'CP BDI DIFERENCIADO'!$A$1:$AM$25</definedName>
    <definedName name="_xlnm.Print_Area" localSheetId="3">'CP BDI OBRA'!$A$1:$AM$25</definedName>
    <definedName name="_xlnm.Print_Area" localSheetId="1">CRONOGRAMA!$A$1:$I$28</definedName>
    <definedName name="_xlnm.Print_Area" localSheetId="5">MEMÓRIA!$A$1:$E$58</definedName>
    <definedName name="_xlnm.Print_Area" localSheetId="0">ORÇAMENTO!$A$1:$I$59</definedName>
    <definedName name="BDI.Opcao">[1]DADOS!$F$18</definedName>
    <definedName name="DESONERACAO" localSheetId="6">IF(OR(Import.Desoneracao="DESONERADO",Import.Desoneracao="SIM"),"SIM","NÃO")</definedName>
    <definedName name="DESONERACAO">IF(OR(Import.Desoneracao="DESONERADO",Import.Desoneracao="SIM"),"SIM","NÃO")</definedName>
    <definedName name="Excel_BuiltIn_Print_Area_1" localSheetId="6">#REF!</definedName>
    <definedName name="Excel_BuiltIn_Print_Area_1">#REF!</definedName>
    <definedName name="Excel_BuiltIn_Print_Area_2" localSheetId="6">#REF!</definedName>
    <definedName name="Excel_BuiltIn_Print_Area_2">#REF!</definedName>
    <definedName name="Import.Desoneracao">OFFSET([1]DADOS!$G$18,0,-1)</definedName>
    <definedName name="TIPOORCAMENTO">IF(VALUE([2]MENU!$O$3)=2,"Licitado","Proposto")</definedName>
    <definedName name="_xlnm.Print_Titles" localSheetId="5">MEMÓRIA!$6:$6</definedName>
    <definedName name="_xlnm.Print_Titles" localSheetId="0">ORÇAMENTO!$5:$7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9" i="8" l="1"/>
  <c r="G59" i="8"/>
  <c r="G23" i="8"/>
  <c r="G22" i="8"/>
  <c r="G21" i="8"/>
  <c r="G20" i="8"/>
  <c r="E8" i="7" l="1"/>
  <c r="E10" i="7"/>
  <c r="E21" i="11" l="1"/>
  <c r="E19" i="11"/>
  <c r="E18" i="11"/>
  <c r="E22" i="11" s="1"/>
  <c r="E15" i="11"/>
  <c r="E17" i="11" l="1"/>
  <c r="K65" i="4"/>
  <c r="G31" i="8" l="1"/>
  <c r="G40" i="8"/>
  <c r="E28" i="11"/>
  <c r="E29" i="11" s="1"/>
  <c r="E30" i="11" l="1"/>
  <c r="E43" i="11" l="1"/>
  <c r="F44" i="8" s="1"/>
  <c r="E42" i="11"/>
  <c r="F43" i="8" s="1"/>
  <c r="K58" i="4" l="1"/>
  <c r="K57" i="4"/>
  <c r="K56" i="4"/>
  <c r="K55" i="4"/>
  <c r="K54" i="4"/>
  <c r="K59" i="4" l="1"/>
  <c r="G49" i="8" s="1"/>
  <c r="E58" i="11"/>
  <c r="E47" i="11"/>
  <c r="E46" i="11"/>
  <c r="F46" i="8" s="1"/>
  <c r="E45" i="11"/>
  <c r="E44" i="11"/>
  <c r="E48" i="11"/>
  <c r="E41" i="11" s="1"/>
  <c r="E33" i="11"/>
  <c r="E36" i="11" s="1"/>
  <c r="E34" i="11" s="1"/>
  <c r="E57" i="11"/>
  <c r="E54" i="11" s="1"/>
  <c r="E35" i="11" l="1"/>
  <c r="E37" i="11"/>
  <c r="E52" i="11"/>
  <c r="F45" i="8"/>
  <c r="E50" i="11"/>
  <c r="F49" i="8" s="1"/>
  <c r="E51" i="11"/>
  <c r="E49" i="11"/>
  <c r="F48" i="8" s="1"/>
  <c r="F38" i="8" l="1"/>
  <c r="E38" i="11"/>
  <c r="F39" i="8" s="1"/>
  <c r="E39" i="11"/>
  <c r="F40" i="8" s="1"/>
  <c r="F53" i="8" l="1"/>
  <c r="F34" i="8" l="1"/>
  <c r="F42" i="8"/>
  <c r="I37" i="4" l="1"/>
  <c r="K37" i="4" s="1"/>
  <c r="K38" i="4"/>
  <c r="K39" i="4"/>
  <c r="K40" i="4"/>
  <c r="K41" i="4"/>
  <c r="K42" i="4"/>
  <c r="K43" i="4"/>
  <c r="K44" i="4"/>
  <c r="K45" i="4"/>
  <c r="K46" i="4"/>
  <c r="K47" i="4"/>
  <c r="K48" i="4" l="1"/>
  <c r="G45" i="8" s="1"/>
  <c r="K27" i="4" l="1"/>
  <c r="K31" i="4"/>
  <c r="K30" i="4"/>
  <c r="K29" i="4"/>
  <c r="K28" i="4"/>
  <c r="F14" i="8"/>
  <c r="K32" i="4" l="1"/>
  <c r="G14" i="8" s="1"/>
  <c r="E9" i="11"/>
  <c r="F20" i="8"/>
  <c r="F19" i="8"/>
  <c r="F13" i="8"/>
  <c r="F12" i="8"/>
  <c r="V14" i="10"/>
  <c r="V13" i="10"/>
  <c r="V12" i="10"/>
  <c r="V11" i="10"/>
  <c r="V16" i="9"/>
  <c r="V15" i="9"/>
  <c r="F50" i="8" l="1"/>
  <c r="F51" i="8"/>
  <c r="F36" i="8"/>
  <c r="F37" i="8"/>
  <c r="F35" i="8" l="1"/>
  <c r="F22" i="8"/>
  <c r="F21" i="8"/>
  <c r="B20" i="7" l="1"/>
  <c r="K21" i="4" l="1"/>
  <c r="K20" i="4"/>
  <c r="K19" i="4"/>
  <c r="K18" i="4"/>
  <c r="K17" i="4"/>
  <c r="K11" i="4"/>
  <c r="K10" i="4"/>
  <c r="K9" i="4"/>
  <c r="K12" i="4" l="1"/>
  <c r="G12" i="8" s="1"/>
  <c r="K22" i="4"/>
  <c r="G13" i="8" s="1"/>
  <c r="F23" i="8" l="1"/>
  <c r="F10" i="7" l="1"/>
  <c r="G10" i="7"/>
  <c r="H10" i="7"/>
  <c r="I10" i="7"/>
  <c r="F8" i="7"/>
  <c r="G8" i="7"/>
  <c r="H8" i="7"/>
  <c r="I8" i="7"/>
  <c r="K12" i="7"/>
  <c r="K16" i="7"/>
  <c r="K8" i="7" l="1"/>
  <c r="K10" i="7"/>
  <c r="K18" i="7"/>
  <c r="B10" i="7" l="1"/>
  <c r="F17" i="8" l="1"/>
  <c r="F16" i="8"/>
  <c r="F11" i="8"/>
  <c r="E8" i="11"/>
  <c r="F10" i="8" s="1"/>
  <c r="F56" i="8" l="1"/>
  <c r="B18" i="7"/>
  <c r="F57" i="8"/>
  <c r="F54" i="8"/>
  <c r="F55" i="8" l="1"/>
  <c r="F27" i="8" l="1"/>
  <c r="F26" i="8" l="1"/>
  <c r="F47" i="8"/>
  <c r="F29" i="8" l="1"/>
  <c r="F31" i="8" l="1"/>
  <c r="F30" i="8"/>
  <c r="B16" i="7"/>
  <c r="B14" i="7"/>
  <c r="B12" i="7"/>
  <c r="B8" i="7"/>
  <c r="V16" i="10" l="1"/>
  <c r="K16" i="10"/>
  <c r="AO17" i="10" s="1"/>
  <c r="AT17" i="10" s="1"/>
  <c r="AU17" i="10" s="1"/>
  <c r="V15" i="10"/>
  <c r="AI9" i="10" s="1"/>
  <c r="I6" i="8" s="1"/>
  <c r="AS16" i="10"/>
  <c r="AQ16" i="10"/>
  <c r="AO16" i="10"/>
  <c r="AS15" i="10"/>
  <c r="AQ15" i="10"/>
  <c r="AO15" i="10"/>
  <c r="AS14" i="10"/>
  <c r="AQ14" i="10"/>
  <c r="AO14" i="10"/>
  <c r="AS13" i="10"/>
  <c r="AQ13" i="10"/>
  <c r="AO13" i="10"/>
  <c r="AS12" i="10"/>
  <c r="AQ12" i="10"/>
  <c r="AO12" i="10"/>
  <c r="H40" i="8" l="1"/>
  <c r="I40" i="8" s="1"/>
  <c r="L40" i="8" s="1"/>
  <c r="H17" i="8"/>
  <c r="I17" i="8" s="1"/>
  <c r="L17" i="8" s="1"/>
  <c r="H31" i="8"/>
  <c r="I31" i="8" s="1"/>
  <c r="L31" i="8" s="1"/>
  <c r="H50" i="8"/>
  <c r="I50" i="8" s="1"/>
  <c r="L50" i="8" s="1"/>
  <c r="H16" i="8"/>
  <c r="I16" i="8" s="1"/>
  <c r="AT12" i="10"/>
  <c r="AU12" i="10" s="1"/>
  <c r="AP12" i="10" s="1"/>
  <c r="AT15" i="10"/>
  <c r="AU15" i="10" s="1"/>
  <c r="AP15" i="10" s="1"/>
  <c r="AT13" i="10"/>
  <c r="AU13" i="10" s="1"/>
  <c r="AP13" i="10" s="1"/>
  <c r="AT14" i="10"/>
  <c r="AU14" i="10" s="1"/>
  <c r="AP14" i="10" s="1"/>
  <c r="AT16" i="10"/>
  <c r="AU16" i="10" s="1"/>
  <c r="AP16" i="10" s="1"/>
  <c r="L16" i="8" l="1"/>
  <c r="I15" i="8"/>
  <c r="AR14" i="10"/>
  <c r="AR12" i="10"/>
  <c r="AR15" i="10"/>
  <c r="AR13" i="10"/>
  <c r="AR16" i="10"/>
  <c r="L15" i="8" l="1"/>
  <c r="C11" i="7"/>
  <c r="AS16" i="9"/>
  <c r="AQ16" i="9"/>
  <c r="AO16" i="9"/>
  <c r="AO17" i="9"/>
  <c r="AT17" i="9" s="1"/>
  <c r="AU17" i="9" s="1"/>
  <c r="AS15" i="9"/>
  <c r="AQ15" i="9"/>
  <c r="AO15" i="9"/>
  <c r="AS14" i="9"/>
  <c r="AQ14" i="9"/>
  <c r="AO14" i="9"/>
  <c r="AS13" i="9"/>
  <c r="AQ13" i="9"/>
  <c r="AO13" i="9"/>
  <c r="AS12" i="9"/>
  <c r="AQ12" i="9"/>
  <c r="AO12" i="9"/>
  <c r="G11" i="7" l="1"/>
  <c r="H11" i="7"/>
  <c r="I11" i="7"/>
  <c r="E11" i="7"/>
  <c r="J11" i="7" s="1"/>
  <c r="F11" i="7"/>
  <c r="AI9" i="9"/>
  <c r="I5" i="8" s="1"/>
  <c r="AT15" i="9"/>
  <c r="AU15" i="9" s="1"/>
  <c r="AR15" i="9" s="1"/>
  <c r="AT14" i="9"/>
  <c r="AU14" i="9" s="1"/>
  <c r="AP14" i="9" s="1"/>
  <c r="AT16" i="9"/>
  <c r="AU16" i="9" s="1"/>
  <c r="AR16" i="9" s="1"/>
  <c r="AT12" i="9"/>
  <c r="AU12" i="9" s="1"/>
  <c r="AP12" i="9" s="1"/>
  <c r="AT13" i="9"/>
  <c r="AU13" i="9" s="1"/>
  <c r="AP13" i="9" s="1"/>
  <c r="H57" i="8" l="1"/>
  <c r="H51" i="8"/>
  <c r="H30" i="8"/>
  <c r="H10" i="8"/>
  <c r="I10" i="8" s="1"/>
  <c r="L10" i="8" s="1"/>
  <c r="H53" i="8"/>
  <c r="I53" i="8" s="1"/>
  <c r="L53" i="8" s="1"/>
  <c r="H42" i="8"/>
  <c r="I42" i="8" s="1"/>
  <c r="L42" i="8" s="1"/>
  <c r="H29" i="8"/>
  <c r="I29" i="8" s="1"/>
  <c r="L29" i="8" s="1"/>
  <c r="H43" i="8"/>
  <c r="I43" i="8" s="1"/>
  <c r="L43" i="8" s="1"/>
  <c r="H35" i="8"/>
  <c r="H27" i="8"/>
  <c r="H59" i="8"/>
  <c r="H46" i="8"/>
  <c r="I46" i="8" s="1"/>
  <c r="L46" i="8" s="1"/>
  <c r="H37" i="8"/>
  <c r="H11" i="8"/>
  <c r="I11" i="8" s="1"/>
  <c r="L11" i="8" s="1"/>
  <c r="H54" i="8"/>
  <c r="I54" i="8" s="1"/>
  <c r="L54" i="8" s="1"/>
  <c r="H47" i="8"/>
  <c r="I47" i="8" s="1"/>
  <c r="L47" i="8" s="1"/>
  <c r="H38" i="8"/>
  <c r="I38" i="8" s="1"/>
  <c r="L38" i="8" s="1"/>
  <c r="H12" i="8"/>
  <c r="H48" i="8"/>
  <c r="I48" i="8" s="1"/>
  <c r="L48" i="8" s="1"/>
  <c r="H39" i="8"/>
  <c r="I39" i="8" s="1"/>
  <c r="L39" i="8" s="1"/>
  <c r="H13" i="8"/>
  <c r="H56" i="8"/>
  <c r="I56" i="8" s="1"/>
  <c r="L56" i="8" s="1"/>
  <c r="H49" i="8"/>
  <c r="I49" i="8" s="1"/>
  <c r="L49" i="8" s="1"/>
  <c r="H34" i="8"/>
  <c r="I34" i="8" s="1"/>
  <c r="L34" i="8" s="1"/>
  <c r="H14" i="8"/>
  <c r="H44" i="8"/>
  <c r="H36" i="8"/>
  <c r="H26" i="8"/>
  <c r="I26" i="8" s="1"/>
  <c r="L26" i="8" s="1"/>
  <c r="H55" i="8"/>
  <c r="I55" i="8" s="1"/>
  <c r="L55" i="8" s="1"/>
  <c r="H23" i="8"/>
  <c r="I23" i="8" s="1"/>
  <c r="L23" i="8" s="1"/>
  <c r="H22" i="8"/>
  <c r="I22" i="8" s="1"/>
  <c r="L22" i="8" s="1"/>
  <c r="H45" i="8"/>
  <c r="I45" i="8" s="1"/>
  <c r="L45" i="8" s="1"/>
  <c r="H19" i="8"/>
  <c r="I19" i="8" s="1"/>
  <c r="L19" i="8" s="1"/>
  <c r="H20" i="8"/>
  <c r="H21" i="8"/>
  <c r="I21" i="8" s="1"/>
  <c r="L21" i="8" s="1"/>
  <c r="I36" i="8"/>
  <c r="L36" i="8" s="1"/>
  <c r="I37" i="8"/>
  <c r="L37" i="8" s="1"/>
  <c r="I35" i="8"/>
  <c r="L35" i="8" s="1"/>
  <c r="I20" i="8"/>
  <c r="L20" i="8" s="1"/>
  <c r="I44" i="8"/>
  <c r="L44" i="8" s="1"/>
  <c r="I27" i="8"/>
  <c r="L27" i="8" s="1"/>
  <c r="I51" i="8"/>
  <c r="L51" i="8" s="1"/>
  <c r="I30" i="8"/>
  <c r="L30" i="8" s="1"/>
  <c r="I12" i="8"/>
  <c r="L12" i="8" s="1"/>
  <c r="I57" i="8"/>
  <c r="L57" i="8" s="1"/>
  <c r="AR12" i="9"/>
  <c r="AP15" i="9"/>
  <c r="AP16" i="9"/>
  <c r="AR13" i="9"/>
  <c r="AR14" i="9"/>
  <c r="I52" i="8" l="1"/>
  <c r="L52" i="8" s="1"/>
  <c r="I33" i="8"/>
  <c r="L33" i="8" s="1"/>
  <c r="I28" i="8"/>
  <c r="L28" i="8" s="1"/>
  <c r="I25" i="8"/>
  <c r="L25" i="8" s="1"/>
  <c r="I41" i="8"/>
  <c r="L41" i="8" s="1"/>
  <c r="I18" i="8"/>
  <c r="L18" i="8" s="1"/>
  <c r="K14" i="7"/>
  <c r="C19" i="7" l="1"/>
  <c r="I24" i="8"/>
  <c r="L24" i="8" s="1"/>
  <c r="I32" i="8"/>
  <c r="L32" i="8" s="1"/>
  <c r="C13" i="7"/>
  <c r="E13" i="7" s="1"/>
  <c r="F19" i="7"/>
  <c r="G19" i="7"/>
  <c r="F13" i="7" l="1"/>
  <c r="G13" i="7"/>
  <c r="H19" i="7"/>
  <c r="I19" i="7"/>
  <c r="C15" i="7"/>
  <c r="E15" i="7" s="1"/>
  <c r="H13" i="7"/>
  <c r="I13" i="7"/>
  <c r="I13" i="8"/>
  <c r="L13" i="8" s="1"/>
  <c r="J19" i="7" l="1"/>
  <c r="J13" i="7"/>
  <c r="J15" i="7"/>
  <c r="C17" i="7" l="1"/>
  <c r="E17" i="7" l="1"/>
  <c r="F17" i="7"/>
  <c r="G17" i="7"/>
  <c r="I17" i="7"/>
  <c r="H17" i="7"/>
  <c r="J17" i="7" l="1"/>
  <c r="I14" i="8" l="1"/>
  <c r="L14" i="8" s="1"/>
  <c r="I9" i="8" l="1"/>
  <c r="L9" i="8" s="1"/>
  <c r="C9" i="7" l="1"/>
  <c r="I9" i="7" s="1"/>
  <c r="I25" i="7" s="1"/>
  <c r="G9" i="7" l="1"/>
  <c r="G25" i="7" s="1"/>
  <c r="E9" i="7"/>
  <c r="H9" i="7"/>
  <c r="H25" i="7" s="1"/>
  <c r="F9" i="7"/>
  <c r="F25" i="7" s="1"/>
  <c r="E25" i="7"/>
  <c r="I59" i="8"/>
  <c r="L59" i="8" s="1"/>
  <c r="J9" i="7" l="1"/>
  <c r="I58" i="8"/>
  <c r="L58" i="8" s="1"/>
  <c r="I60" i="8" l="1"/>
  <c r="C21" i="7"/>
  <c r="I8" i="8"/>
  <c r="L8" i="8" s="1"/>
  <c r="H18" i="8" l="1"/>
  <c r="D21" i="7"/>
  <c r="C23" i="7"/>
  <c r="I26" i="7" l="1"/>
  <c r="C14" i="7"/>
  <c r="C18" i="7"/>
  <c r="C8" i="7"/>
  <c r="C16" i="7"/>
  <c r="E26" i="7"/>
  <c r="F26" i="7"/>
  <c r="C12" i="7"/>
  <c r="C10" i="7"/>
  <c r="G26" i="7"/>
  <c r="H26" i="7"/>
  <c r="C20" i="7"/>
  <c r="D25" i="7"/>
  <c r="J21" i="7"/>
  <c r="J23" i="7" s="1"/>
  <c r="D27" i="7" l="1"/>
  <c r="E27" i="7" s="1"/>
  <c r="F27" i="7" s="1"/>
  <c r="G27" i="7" s="1"/>
  <c r="H27" i="7" s="1"/>
  <c r="I27" i="7" s="1"/>
  <c r="D26" i="7"/>
  <c r="D28" i="7" s="1"/>
  <c r="E28" i="7" s="1"/>
  <c r="F28" i="7" s="1"/>
  <c r="G28" i="7" s="1"/>
  <c r="H28" i="7" s="1"/>
  <c r="I28" i="7" s="1"/>
  <c r="I30" i="7" l="1"/>
  <c r="G30" i="7"/>
  <c r="H30" i="7"/>
  <c r="F30" i="7"/>
  <c r="E30" i="7"/>
</calcChain>
</file>

<file path=xl/sharedStrings.xml><?xml version="1.0" encoding="utf-8"?>
<sst xmlns="http://schemas.openxmlformats.org/spreadsheetml/2006/main" count="745" uniqueCount="337">
  <si>
    <t>ITEM</t>
  </si>
  <si>
    <t>TOTAL</t>
  </si>
  <si>
    <t>DESCRIÇÃO DOS SERVIÇOS</t>
  </si>
  <si>
    <t>CÓDIGO</t>
  </si>
  <si>
    <t>1.1</t>
  </si>
  <si>
    <t>M³</t>
  </si>
  <si>
    <t>SINAPI</t>
  </si>
  <si>
    <t>M</t>
  </si>
  <si>
    <t>KG</t>
  </si>
  <si>
    <t>ENCHIMENTO DE AREIA PARA DRENO, LANÇAMENTO MECANIZADO. AF_07/2021</t>
  </si>
  <si>
    <t>UNID</t>
  </si>
  <si>
    <t>COEF</t>
  </si>
  <si>
    <t>CUSTO TOTAL</t>
  </si>
  <si>
    <t>H</t>
  </si>
  <si>
    <t>COMPOSIÇÃO</t>
  </si>
  <si>
    <t>CHP</t>
  </si>
  <si>
    <t>CHI</t>
  </si>
  <si>
    <t>4</t>
  </si>
  <si>
    <t>5</t>
  </si>
  <si>
    <t>3</t>
  </si>
  <si>
    <t>VALOR  DOS SERVIÇOS</t>
  </si>
  <si>
    <t>MÊS 01</t>
  </si>
  <si>
    <t>MÊS 02</t>
  </si>
  <si>
    <t>MÊS 03</t>
  </si>
  <si>
    <t>MÊS 04</t>
  </si>
  <si>
    <t>MÊS 05</t>
  </si>
  <si>
    <t>MÊS 06</t>
  </si>
  <si>
    <t>VALOR TOTAL DA OBRA:</t>
  </si>
  <si>
    <t>TOTAL SIMPLES - R$</t>
  </si>
  <si>
    <t>TOTAL SIMPLES - %</t>
  </si>
  <si>
    <t>TOTAL ACUMULADO - R$</t>
  </si>
  <si>
    <t>TOTAL ACUMULADO - %</t>
  </si>
  <si>
    <t>DESCRIÇÃO</t>
  </si>
  <si>
    <t>INSTALAÇÕES PROVISÓRIAS</t>
  </si>
  <si>
    <t>1.2</t>
  </si>
  <si>
    <t>LOCACAO DE CONTAINER 2,30 X 4,30 M, ALT. 2,50 M, P/ SANITARIO, C/ 5 BACIAS, 1 LAVATORIO E 4 MICTORIOS</t>
  </si>
  <si>
    <t>1.3</t>
  </si>
  <si>
    <t>LOCACAO DE CONTAINER 2,30  X  6,00 M, ALT. 2,50 M, COM 1 SANITARIO, PARA ESCRITORIO, COMPLETO, SEM DIVISORIAS INTERNAS</t>
  </si>
  <si>
    <t>1.4</t>
  </si>
  <si>
    <t>MÊS</t>
  </si>
  <si>
    <t>2.1</t>
  </si>
  <si>
    <t>TERRAPLENAGEM</t>
  </si>
  <si>
    <t>3.1</t>
  </si>
  <si>
    <t>CORTE E ATERRO</t>
  </si>
  <si>
    <t>3.2</t>
  </si>
  <si>
    <t>5.1</t>
  </si>
  <si>
    <t>Composição do BDI sugerida</t>
  </si>
  <si>
    <t>Intervalos admissíveis sem justificativa</t>
  </si>
  <si>
    <t>Composição de BDI Adotada</t>
  </si>
  <si>
    <t>BDI Proposto:</t>
  </si>
  <si>
    <t>Mínimo</t>
  </si>
  <si>
    <t>Média</t>
  </si>
  <si>
    <t>Máximo</t>
  </si>
  <si>
    <t>Desvio</t>
  </si>
  <si>
    <t>Desvio
Médio</t>
  </si>
  <si>
    <t>Garantia (G) + Seguro (S)</t>
  </si>
  <si>
    <t xml:space="preserve">De </t>
  </si>
  <si>
    <t>até</t>
  </si>
  <si>
    <t xml:space="preserve">  Garantia:</t>
  </si>
  <si>
    <r>
      <t xml:space="preserve"> BDI =</t>
    </r>
    <r>
      <rPr>
        <u/>
        <sz val="8"/>
        <rFont val="Arial"/>
        <family val="2"/>
      </rPr>
      <t xml:space="preserve"> (1+AC+S+R+G)x(1+DF)x(1+L</t>
    </r>
    <r>
      <rPr>
        <sz val="8"/>
        <rFont val="Arial"/>
        <family val="2"/>
      </rPr>
      <t xml:space="preserve">)  -1
                                  1-I
  </t>
    </r>
    <r>
      <rPr>
        <u/>
        <sz val="8"/>
        <rFont val="Arial"/>
        <family val="2"/>
      </rPr>
      <t>Observação</t>
    </r>
    <r>
      <rPr>
        <sz val="8"/>
        <rFont val="Arial"/>
        <family val="2"/>
      </rPr>
      <t>:
  i)   Composição do BDI, intervalos admissíveis e Fórmula de cálculo nos termos do Acórdão 2622/2013 do TCU.</t>
    </r>
  </si>
  <si>
    <t>Superior</t>
  </si>
  <si>
    <t>Inferior</t>
  </si>
  <si>
    <t xml:space="preserve">Risco (R) </t>
  </si>
  <si>
    <t xml:space="preserve">  Risco:</t>
  </si>
  <si>
    <t>Despesas financeiras (DF)</t>
  </si>
  <si>
    <t xml:space="preserve">  Despesas financeiras:</t>
  </si>
  <si>
    <t>Administração Central (AC)</t>
  </si>
  <si>
    <t xml:space="preserve">  Administração central:</t>
  </si>
  <si>
    <t>Lucro (L)</t>
  </si>
  <si>
    <t xml:space="preserve">  Lucro:</t>
  </si>
  <si>
    <t>Impostos (I)**</t>
  </si>
  <si>
    <t xml:space="preserve">  Tributos:</t>
  </si>
  <si>
    <t xml:space="preserve">Obs.: IMPOSTOS (I) =               CONFINS               +                        PIS                         +                       ISS***                       </t>
  </si>
  <si>
    <t>+</t>
  </si>
  <si>
    <t>CPRB*</t>
  </si>
  <si>
    <t>* CPRB = Contribuição Previdenciária sobre Receita Bruta, devido a desoneração da folha de pagamento, Lei 12.844/2013.</t>
  </si>
  <si>
    <t>**Valores de Impostos considerados para empresas com regime de incidência cumulativa de PIS e COFINS.</t>
  </si>
  <si>
    <t>*** Valor percentual definido pela Lei Municipal Complementar nº 166, de 11/07/2017</t>
  </si>
  <si>
    <t>4.1</t>
  </si>
  <si>
    <t>2.2</t>
  </si>
  <si>
    <t>REATERRO MANUAL DE VALAS COM COMPACTAÇÃO MECANIZADA. AF_04/2016</t>
  </si>
  <si>
    <t>93382</t>
  </si>
  <si>
    <t>3.3</t>
  </si>
  <si>
    <t>98459</t>
  </si>
  <si>
    <t>LIGAÇÃO PROVISÓRIA DE ENERGIA ELÉTRICA PARA CONTAINER</t>
  </si>
  <si>
    <t>LIGAÇÃO PROVISÓRIA DE ÁGUA E ESGOTO PARA CONTAINER (ESCRITÓRIO DE OBRA)</t>
  </si>
  <si>
    <t>4.2</t>
  </si>
  <si>
    <t>5.2</t>
  </si>
  <si>
    <t>UM</t>
  </si>
  <si>
    <t>7</t>
  </si>
  <si>
    <t>SOLO GRAMPEADO</t>
  </si>
  <si>
    <t>EXECUÇÃO DE REVESTIMENTO DE CONCRETO PROJETADO COM ESPESSURA DE 10 CM, ARMADO COM TELA Q-196, INCLINAÇÃO MENOR QUE 90°, APLICAÇÃO DESCONTÍNUA, UTILIZANDO EQUIPAMENTO DE PROJEÇÃO COM 3 M³/H DE CAPACIDADE. AF_01/2016</t>
  </si>
  <si>
    <t>102726</t>
  </si>
  <si>
    <t>DRENO BARBACÃ, DN 50 MM, COM MATERIAL DRENANTE. AF_07/2021</t>
  </si>
  <si>
    <t>93953</t>
  </si>
  <si>
    <t>EXECUÇÃO DE GRAMPO PARA SOLO GRAMPEADO COM COMPRIMENTO MAIOR QUE 4 M E MENOR OU IGUAL A 6 M, DIÂMETRO DE 10 CM, PERFURAÇÃO COM EQUIPAMENTO MANUAL E ARMADURA COM DIÂMETRO DE 16 MM. AF_05/2016</t>
  </si>
  <si>
    <t>6.1</t>
  </si>
  <si>
    <t>6.2</t>
  </si>
  <si>
    <t>6.3</t>
  </si>
  <si>
    <t>6.4</t>
  </si>
  <si>
    <t>6</t>
  </si>
  <si>
    <t>97113</t>
  </si>
  <si>
    <t>SICRO</t>
  </si>
  <si>
    <t>7.1</t>
  </si>
  <si>
    <t>2</t>
  </si>
  <si>
    <t>INSTALAÇÕES DA OBRA</t>
  </si>
  <si>
    <t>ENCARREGADO DE OBRAS COM ENCARGOS COMPLEMENTARES</t>
  </si>
  <si>
    <t>4.1.1</t>
  </si>
  <si>
    <t>4.1.2</t>
  </si>
  <si>
    <t>4.2.1</t>
  </si>
  <si>
    <t>4.2.2</t>
  </si>
  <si>
    <t>4.2.3</t>
  </si>
  <si>
    <t>1</t>
  </si>
  <si>
    <t>COTAÇÃO</t>
  </si>
  <si>
    <t>SINAPI-I</t>
  </si>
  <si>
    <t>MONTAGEM E DESMONTAGEM DE ANDAIME MODULAR FACHADEIRO, COM PISO METÁLICO, PARA EDIFICAÇÕES COM MÚLTIPLOS PAVIMENTOS (EXCLUSIVE ANDAIME E LIMPEZA)</t>
  </si>
  <si>
    <t>M2</t>
  </si>
  <si>
    <t>M3</t>
  </si>
  <si>
    <t>PREFEITURA DE JUIZ DE FORA</t>
  </si>
  <si>
    <t>SECRETARIA DE OBRAS</t>
  </si>
  <si>
    <t>SUBSECRETARIA DE GESTÃO DE OBRAS E PROJETOS</t>
  </si>
  <si>
    <t>OBRA:</t>
  </si>
  <si>
    <t>DATA:</t>
  </si>
  <si>
    <t>PLANILHA ORÇAMENTÁRIA REFERENCIAL</t>
  </si>
  <si>
    <t>QTD</t>
  </si>
  <si>
    <t>UNID.</t>
  </si>
  <si>
    <t>CRONOGRAMA FÍSICO-FINANCEIRO REFERENCIAL</t>
  </si>
  <si>
    <t>COMPOSIÇÃO DE PREÇO UNITÁRIO REFERENCIAL</t>
  </si>
  <si>
    <t>SERVIÇOS A EXECUTAR  -  Em %</t>
  </si>
  <si>
    <t>6.5</t>
  </si>
  <si>
    <t>AJUDANTE DE ELETRICISTA COM ENCARGOS COMPLEMENTARES</t>
  </si>
  <si>
    <t>CABO DE COBRE FLEXÍVEL, CLASSE 5, ISOLAMENTO TIPO LSHF/ATOX, NÃO HALOGENADO, ANTICHAMA, TERMOPLÁSTICO, UNIPOLAR, SEÇÃO 16 MM2, 70°C, 450/750V</t>
  </si>
  <si>
    <t>ELETRICISTA COM ENCARGOS COMPLEMENTARES</t>
  </si>
  <si>
    <t xml:space="preserve">FORNECIMENTO E ASSENTAMENTO DE TUBO PVC RÍGIDO, ESGOTO, PBV - SÉRIE NORMAL, DN 100 MM (4"), INCLUSIVE CONEXÕES </t>
  </si>
  <si>
    <t xml:space="preserve">FORNECIMENTO E ASSENTAMENTO DE TUBO PVC RÍGIDO SOLDÁVEL, ÁGUA FRIA, DN 20 MM (1/2"), INCLUSIVE CONEXÕES </t>
  </si>
  <si>
    <t xml:space="preserve">REGISTRO DE ESFERA, TIPO PVC SOLDÁVEL DN 20MM (1/2"), INCLUSIVE VOLANTE PARA ACIONAMENTO </t>
  </si>
  <si>
    <t xml:space="preserve">TORNEIRA DE BOIA, TIPO ROSCÁVEL 1/2", EXCLUSIVE ADAPTADOR SOLDÁVEL DE PVC COM FLANGES E ANEL PARA CAIXA DÁGUA </t>
  </si>
  <si>
    <t>-</t>
  </si>
  <si>
    <t>ELABORAÇÃO DE PROJETOS EM GERAL</t>
  </si>
  <si>
    <t>ELABORAÇÃO DE PROJETOS EM GERAL (1% DO VALOR DA OBRA)</t>
  </si>
  <si>
    <t>OBS.:</t>
  </si>
  <si>
    <t>3.4</t>
  </si>
  <si>
    <t>3.5</t>
  </si>
  <si>
    <t>DESMOLDANTE PROTETOR PARA FORMAS DE MADEIRA, DE BASE OLEOSA EMULSIONADA EM AGUA</t>
  </si>
  <si>
    <t>L</t>
  </si>
  <si>
    <t>5605882</t>
  </si>
  <si>
    <t>5605945</t>
  </si>
  <si>
    <t>TIRANTE PERMANENTE PROTENDIDO DE AÇO D = 32 MM, TENSÃO DE ESCOAMENTO = 950 MPA E TENSÃO DE RUPTURA = 1.050 MPA - EXCETO PERFURAÇÃO</t>
  </si>
  <si>
    <t>PROTENSÃO DE TIRANTE PERMANENTE PROTENDIDO DE AÇO D = 32 MM, TENSÃO DE ESCOAMENTO = 950 MPA E TENSÃO DE RUPTURA = 1.050 MPA - INCLUSIVE ANCORAGEM E GRAUTEAMENTO DA CABEÇA</t>
  </si>
  <si>
    <t>MURO ATIRANTADO DE CONCRETO</t>
  </si>
  <si>
    <t>100344</t>
  </si>
  <si>
    <t>FORNECIMENTO E INSTALAÇÃO DE PLACA DE OBRA COM CHAPA GALVANIZADA E ESTRUTURA DE MADEIRA. AF_03/2022</t>
  </si>
  <si>
    <t>CARGA, DESCARGA E TRANSPORTE DE MATERIAL</t>
  </si>
  <si>
    <t>CARGA, DESCARGA E TRANSPORTE PARA BOTA FORA DO MATERIAL PROVENIENTE DA DIFERENÇA ENTRE CORTE E ATERRO</t>
  </si>
  <si>
    <t>UNID. x MÊS</t>
  </si>
  <si>
    <t>M2 x MÊS</t>
  </si>
  <si>
    <t>UNID. x M</t>
  </si>
  <si>
    <t>MEMÓRIA DE CÁLCULO</t>
  </si>
  <si>
    <t>QUANT.</t>
  </si>
  <si>
    <t>01</t>
  </si>
  <si>
    <t>02</t>
  </si>
  <si>
    <t>03</t>
  </si>
  <si>
    <t>04</t>
  </si>
  <si>
    <t>05</t>
  </si>
  <si>
    <t>ED-16342</t>
  </si>
  <si>
    <t>ED-16341</t>
  </si>
  <si>
    <t>1.5</t>
  </si>
  <si>
    <t>LIGAÇÃO PROVISÓRIA DE ÁGUA E ESGOTO PARA CONTAINER (VESTIÁRIO DE OBRA), EXCLUSIVE CHUVEIRO ELÉTRICO</t>
  </si>
  <si>
    <t>ED-16343</t>
  </si>
  <si>
    <t>CAIXA D'AGUA / RESERVATORIO EM POLIESTER REFORCADO COM FIBRA DE VIDRO, 500 LITROS, COM TAMPA, TORNEIRA DE BOIA, EXTRAVASOR, TUBO DE LIMPEZA E ACESSÓRIOS, EXCLUSIVE TUBULAÇÃO DE ENTRADA/SAÍDA DE ÁGUA</t>
  </si>
  <si>
    <t>CAIXA D'AGUA / RESERVATORIO EM POLIESTER REFORCADO COM FIBRA DE VIDRO,1000 LITROS, COM TAMPA, TORNEIRA DE BOIA, EXTRAVASOR, TUBO DE LIMPEZA E ACESSÓRIOS, EXCLUSIVE TUBULAÇÃO DE ENTRADA/SAÍDA DE ÁGUA</t>
  </si>
  <si>
    <t>COTAÇÃO 
01</t>
  </si>
  <si>
    <t>VALOR TOTAL SEM BDI</t>
  </si>
  <si>
    <t>LIGAÇÃO PROVISÓRIA ELETRICA (ESCRITÓRIO E VESTIÁRIO)</t>
  </si>
  <si>
    <t>VIGIA NOTURNO COM ENCARGOS COMPLEMENTARES (SEG. À SEXTA: 22 H ÀS 05 H = 7 H/DIA)</t>
  </si>
  <si>
    <t>VIGIA DIURNO COM ENCARGOS COMPLEMENTARES (SEG. A SEXTA: 05 H ÀS 07 H E 17 H ÀS 22 H = 7 H/DIA)</t>
  </si>
  <si>
    <t>VIGIA DIURNO COM ENCARGOS COMPLEMENTARES (SÁBADO E DOMINGO: 05 H ÀS 22 H = 17 H/DIA)</t>
  </si>
  <si>
    <t>VIGIA DIURNO COM ENCARGOS COMPLEMENTARES (SEG. A SEXTA: 05 H ÀS 07 H E 17 H ÀS 22 H = 7 H/DIA) + (SÁB. E DOM.: 05 H ÀS 22 H = 17 H/DIA)</t>
  </si>
  <si>
    <t>100349</t>
  </si>
  <si>
    <t>CONCRETAGEM DE CORTINA DE CONTENÇÃO, ATRAVÉS DE BOMBA LANÇAMENTO, ADENSAMENTO E ACABAMENTO. AF_07/2019</t>
  </si>
  <si>
    <t>100341</t>
  </si>
  <si>
    <t xml:space="preserve"> PONTALETE *7,5 X 7,5* CM EM PINUS, MISTA OU EQUIVALENTE DA REGIAO - BRUTA</t>
  </si>
  <si>
    <t>PREGO DE ACO POLIDO COM CABECA 17 X 21 (2 X 11)</t>
  </si>
  <si>
    <t>AJUDANTE DE CARPINTEIRO COM ENCARGOS COMPLEMENTARES</t>
  </si>
  <si>
    <t>CARPINTEIRO DE FORMAS COM ENCARGOS COMPLEMENTARES</t>
  </si>
  <si>
    <t>LOCACAO DE APRUMADOR METALICO DE PILAR, COM ALTURA E ANGULO REGULAVEIS, EXTENSAO DE *1,50* A *2,80* M</t>
  </si>
  <si>
    <t>LOCACAO DE VIGA SANDUICHE METALICA VAZADA PARA TRAVAMENTO DE PILARES, ALTURA DE *8* CM, LARGURA DE *6* CM E EXTENSAO DE 2 M</t>
  </si>
  <si>
    <t>LOCACAO DE BARRA DE ANCORAGEM DE 0,80 A 1,20 M DE EXTENSAO, COM ROSCA DE 5/8", INCLUINDO PORCA E FLANGE</t>
  </si>
  <si>
    <t>SERRA CIRCULAR DE BANCADA COM MOTOR ELÉTRICO POTÊNCIA DE 5HP, COM COIFA PARA DISCO 10" - CHI DIURNO. AF_08/2015</t>
  </si>
  <si>
    <t>SERRA CIRCULAR DE BANCADA COM MOTOR ELÉTRICO POTÊNCIA DE 5HP, COM COIFA PARA DISCO 10" - CHP DIURNO. AF_08/2015</t>
  </si>
  <si>
    <t xml:space="preserve"> UNXMES</t>
  </si>
  <si>
    <t>FABRICAÇÃO, MONTAGEM E DESMONTAGEM DE FÔRMA PARA CORTINA DE CONTENÇÃO, EM CHAPA DE MADEIRA COMPENSADA PLASTIFICADA, E = 18 MM, 4 UTILIZAÇÕES. AF_07/2019</t>
  </si>
  <si>
    <t>O COEFICIENTE DE REAPROVEITAMENTO DO INSUMO I-1345 FOI ALTERADO DE 10 REAPROV. (0,1103) PARA 0,1103 M2/M2 X 4 REAPROV. = 0,4412 M2/M2 DE CORTINA.</t>
  </si>
  <si>
    <t>1 UNID.</t>
  </si>
  <si>
    <t>2 UNID.</t>
  </si>
  <si>
    <t>2,40M x 1,20M</t>
  </si>
  <si>
    <t>LOCACAO DE ANDAIME METALICO TIPO FACHADEIRO, PECAS COM APROXIMADAMENTE 1,20 M DE LARGURA E 2,0 M DE ALTURA, INCLUINDO DIAGONAIS EM X, BARRAS DE LIGACAO, SAPATAS E DEMAIS ITENS NECESSARIOS A MONTAGEM (NAO INCLUI INSTALACAO) PARA MURO</t>
  </si>
  <si>
    <t>MONTAGEM E DESMONTAGEM DE ANDAIME MODULAR FACHADEIRO, COM PISO METÁLICO, PARA EDIFICAÇÕES COM MÚLTIPLOS PAVIMENTOS (EXCLUSIVE ANDAIME E LIMPEZA) PARA MURO</t>
  </si>
  <si>
    <t>5.1.1</t>
  </si>
  <si>
    <t>5.1.2</t>
  </si>
  <si>
    <t>5.1.3</t>
  </si>
  <si>
    <t>5.1.4</t>
  </si>
  <si>
    <t>5.1.5</t>
  </si>
  <si>
    <t>5.1.6</t>
  </si>
  <si>
    <t>5.1.7</t>
  </si>
  <si>
    <t>CORTINA</t>
  </si>
  <si>
    <t>5.2.1</t>
  </si>
  <si>
    <t>5.2.2</t>
  </si>
  <si>
    <t>5.2.3</t>
  </si>
  <si>
    <t>5.2.4</t>
  </si>
  <si>
    <t>5.2.5</t>
  </si>
  <si>
    <t>5.2.6</t>
  </si>
  <si>
    <t>LOCAÇÃO DE PONTO PARA REFERÊNCIA TOPOGRÁFICA PARA TIRANTES 950 MPA</t>
  </si>
  <si>
    <t>LOCAÇÃO DE PONTO PARA REFERÊNCIA TOPOGRÁFICA PARA CORTINA</t>
  </si>
  <si>
    <t>LOCAÇÃO DE PONTO PARA REFERÊNCIA TOPOGRÁFICA PARA GRAMPOS E BARBACÃS</t>
  </si>
  <si>
    <t>CUSTO UNITÁRIO</t>
  </si>
  <si>
    <t>104841</t>
  </si>
  <si>
    <t>EXECUÇÃO DE PERFURAÇÃO PARA TIRANTE, COMPRIMENTO MAIOR OU IGUAL A 14 M E MENOR QUE 22 M, COM DIÂMETRO DE FURO DE 100 MM EXECUTADO COM HASTE E TUBOS DE REVESTIMENTO UTILIZANDO PERFURATRIZ SOBRE ESTEIRA (TENSÃO DE ESCOAMENTO = 950 MPA E TENSÃO DE RUPTURA = 1.050 MPA)</t>
  </si>
  <si>
    <t>ITEM 5.1.2</t>
  </si>
  <si>
    <t>5.2.7</t>
  </si>
  <si>
    <t>5.2.8</t>
  </si>
  <si>
    <t>5.2.9</t>
  </si>
  <si>
    <t>TAPUME COM TELHA METÁLICA. AF_05/2018 (H=2,00M)</t>
  </si>
  <si>
    <t>50,00 M (EXTENSÃO) x 2,00 M (H)</t>
  </si>
  <si>
    <t>TAPUME COM TELHA METÁLICA</t>
  </si>
  <si>
    <t>REATERRO MANUAL DE VALAS COM COMPACTAÇÃO MECANIZADA</t>
  </si>
  <si>
    <t>FORNECIMENTO E INSTALAÇÃO DE PLACA DE OBRA COM CHAPA GALVANIZADA E ESTRUTURA DE MADEIRA</t>
  </si>
  <si>
    <t>MURO ATIRANTADO</t>
  </si>
  <si>
    <t>ARMAÇÃO DE CORTINA DE CONTENÇÃO EM CONCRETO ARMADO, COM AÇO CA-50 DE 10 MM (0,617 KG/M) - MONTAGEM. AF_07/2019</t>
  </si>
  <si>
    <t>ARMAÇÃO DE CORTINA DE CONTENÇÃO EM CONCRETO ARMADO, COM AÇO CA-50 DE 16 MM (1,578 KG/M) - MONTAGEM. AF_07/2019</t>
  </si>
  <si>
    <t>ITEM 6.2</t>
  </si>
  <si>
    <t>APLICAÇÃO DE LONA PLÁSTICA PARA EXECUÇÃO DE PAVIMENTOS DE CONCRETO. AF_04/2022 (PROTEÇÃO DO TERRENO ANTES DA CONCRETAGEM)</t>
  </si>
  <si>
    <t>APLICAÇÃO DE LONA PLÁSTICA PARA EXECUÇÃO DE PAVIMENTOS DE CONCRETO. AF_04/2022  (PROTEÇÃO DO TERRENO ANTES DA CONCRETAGEM)</t>
  </si>
  <si>
    <t>R$ TOTAL
COM BDI</t>
  </si>
  <si>
    <t>R$ UNIT.
SEM BDI</t>
  </si>
  <si>
    <t>R$ UNIT. COM BDI</t>
  </si>
  <si>
    <t>MEMORIA DE QUANTIDADES REFERENCIAL</t>
  </si>
  <si>
    <t>ATERRO DO GRAMA SERVIÇOS DE ENGENHARIA LTDA</t>
  </si>
  <si>
    <t>BOTA FORA LINHARES TRATAMENTO DE RESÍDUOS EIRELI</t>
  </si>
  <si>
    <t>22.194.425/0001-11</t>
  </si>
  <si>
    <t>CNPJ</t>
  </si>
  <si>
    <t>09.148.045/0001-82</t>
  </si>
  <si>
    <t>ITEM 4.2.1</t>
  </si>
  <si>
    <t>EXECUÇÃO DE CONTENÇÃO NA RUA AUGUSTO VICENTE VIEIRA</t>
  </si>
  <si>
    <t>39 UNID. (GRAMPOS) + 54 UNID. (BARBACÃS)</t>
  </si>
  <si>
    <t>54 UNID.</t>
  </si>
  <si>
    <r>
      <t>39 UNID.</t>
    </r>
    <r>
      <rPr>
        <sz val="10"/>
        <color theme="1"/>
        <rFont val="Calibri"/>
        <family val="2"/>
      </rPr>
      <t xml:space="preserve"> x 6,00 M</t>
    </r>
  </si>
  <si>
    <t>289,41 M2</t>
  </si>
  <si>
    <t>23 UNID (MUROS 01 E 02) + 24 UNID (MUROS 03 E 04) (TIRANTES 950 MPA)</t>
  </si>
  <si>
    <t>ITEM 5.1.4 x 12,00 M</t>
  </si>
  <si>
    <t>ITEM 5.1.5</t>
  </si>
  <si>
    <t>EXECUÇÃO DE CONTENÇÃO NA RUA AUGUSTO VICENTE VIEIRA / BAIRRO SÃO TARCÍSIO</t>
  </si>
  <si>
    <t>(13+15+15+14)+(26+26) UNID.</t>
  </si>
  <si>
    <t>57 UNID. (BARBACÃS: MUROS 01 E 02) + 52 UNID. (BARBACÃS: MUROS 03 E 04)</t>
  </si>
  <si>
    <t>((26,60 M) x 1,30 M (H) + (26,60 M + 22,60 M) / 2 (EXTENSÃO MÉDIA: TRECHO TRAPEZOIDAL) x 2,00 M (H)) x 2 FACES (MUROS 01 E 02)</t>
  </si>
  <si>
    <t>((25,50 M) x 1,30 M (H) + (25,50 M + 21,50 M) / 2 (EXTENSÃO MÉDIA: TRECHO TRAPEZOIDAL) x 2,00 M (H)) x 2 FACES (MUROS 03 E 04)</t>
  </si>
  <si>
    <t>(26,60 M x 0,30 M (H)) x 1,00 M (LARG.) + (26,60 M x 1,00 M (H)) x 0,30 M (LARG.) + (26,60 M + 22,60 M) / 2 x 2,00 M (H) x 0,30 M (LARG.) (MUROS 01 E 02)</t>
  </si>
  <si>
    <t>(25,50 M x 0,30 M (H)) x 1,00 M (LARG.) + (25,50 M x 1,00 M (H)) x 0,30 M (LARG.) + (25,50 M + 21,50 M) / 2 x 2,00 M (H) x 0,30 M (LARG.) (MUROS 03 E 04)</t>
  </si>
  <si>
    <t>5.2.10</t>
  </si>
  <si>
    <t>ENCHIMENTO DE BRITA Nº 3 PARA DRENO, LANÇAMENTO MECANIZADO. AF_07/2022</t>
  </si>
  <si>
    <t>ITEM 5.2.4 / 2 (FACE INTERNA) x 0,20 M (ESPESSURA: DRENO DE AREIA)</t>
  </si>
  <si>
    <t>ITEM 5.2.4 / 2 (FACE INTERNA) x 0,40 M (ESPESSURA: DRENO DE BRITA Nº3)</t>
  </si>
  <si>
    <t>4 MESES x ITEM 5.2.4</t>
  </si>
  <si>
    <t>ITEM 5.2.4</t>
  </si>
  <si>
    <t>ENCHIMENTO DE BRITA Nº 3 PARA DRENO, LANÇAMENTO MECANIZADO. AF_07/2021</t>
  </si>
  <si>
    <t>REF. 
ONERADA</t>
  </si>
  <si>
    <t>102717</t>
  </si>
  <si>
    <t>PEDRA BRITADA N. 3 (38 A 50 MM) POSTO PEDREIRA/FORNECEDOR, SEM FRETE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</si>
  <si>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</si>
  <si>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</si>
  <si>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PEDREIRO COM ENCARGOS COMPLEMENTARES</t>
  </si>
  <si>
    <t xml:space="preserve"> SERVENTE COM ENCARGOS COMPLEMENTARES</t>
  </si>
  <si>
    <t>O ITEM REFERENCIAL I-4718 (BRITA Nº2) FOI ALTERADO PARA I-4722 (BRITA Nº3) CONFORME PROJETO.</t>
  </si>
  <si>
    <t>DATA COTAÇÃO</t>
  </si>
  <si>
    <t>TAXA DE DESTINAÇÃO DE RESÍDUOS DA OBRA EM ATERRO SANITÁRIO LICENCIADO PELA PJF</t>
  </si>
  <si>
    <t>COTAÇÃO REFERENCIAL</t>
  </si>
  <si>
    <t>OBRA: EXECUÇÃO DE CONTENÇÃO NA RUA MARIA FLORICE  - BAIRRO LINHARES / ALTO DOS TRES MOINHOS</t>
  </si>
  <si>
    <t>LOCAL: JUIZ DE FORA/MG</t>
  </si>
  <si>
    <t>2.949,00 M x 0,963 KG/M x 2 CONJ. DE MUROS (01-02 E 03-04)</t>
  </si>
  <si>
    <t>678,00 M x 1,578 KG/M x 2 CONJ. DE MUROS (01-02 E 03-04)</t>
  </si>
  <si>
    <t>ARMAÇÃO DE AÇO CA-50 12,5M (0,963 KG/M) PARA MUROS 01-02 E 03-04</t>
  </si>
  <si>
    <t>ARMAÇÃO DE AÇO CA-50 16MM (1,578 KG/M) PARA MUROS 01-02 E 03-04</t>
  </si>
  <si>
    <r>
      <t xml:space="preserve">LOCACAO DE CONTAINER 2,30 X 4,30 M, ALT. 2,50 M, P/ SANITARIO, C/ 5 BACIAS, 1 LAVATORIO E 4 MICTORIOS </t>
    </r>
    <r>
      <rPr>
        <b/>
        <sz val="12"/>
        <rFont val="Calibri"/>
        <family val="2"/>
        <scheme val="minor"/>
      </rPr>
      <t>&gt; (BDI DIFERENCIADO: 16,00%)</t>
    </r>
  </si>
  <si>
    <r>
      <t xml:space="preserve">LOCACAO DE CONTAINER 2,30  X  6,00 M, ALT. 2,50 M, COM 1 SANITARIO, PARA ESCRITORIO, COMPLETO, SEM DIVISORIAS INTERNAS </t>
    </r>
    <r>
      <rPr>
        <b/>
        <sz val="12"/>
        <rFont val="Calibri"/>
        <family val="2"/>
        <scheme val="minor"/>
      </rPr>
      <t>&gt; (BDI DIFERENCIADO: 16,00%)</t>
    </r>
  </si>
  <si>
    <r>
      <t>LOCACAO DE ANDAIME METALICO TIPO FACHADEIRO, PECAS COM APROXIMADAMENTE 1,20 M DE LARGURA E 2,0 M DE ALTURA, INCLUINDO DIAGONAIS EM X, BARRAS DE LIGACAO, SAPATAS E DEMAIS ITENS NECESSARIOS A MONTAGEM (NAO INCLUI INSTALACAO)</t>
    </r>
    <r>
      <rPr>
        <b/>
        <sz val="12"/>
        <rFont val="Calibri"/>
        <family val="2"/>
        <scheme val="minor"/>
      </rPr>
      <t xml:space="preserve"> &gt; (BDI DIFERENCIADO: 16,00%)</t>
    </r>
  </si>
  <si>
    <t xml:space="preserve">          VALOR TOTAL COM BDI ONERADO: 24,00%, EXCETO ITENS 2.1 / 2.2 / 4.2.3 / 5.1.7 / 5.2.9 COM BDI DIFERENCIADO: 16,00%</t>
  </si>
  <si>
    <t>ESCAVAÇÃO VERTICAL PARA EDIFICAÇÃO, COM CARGA, DESCARGA E TRANSPORTE DE SOLO DE 1ª CATEGORIA, COM ESCAVADEIRA HIDRÁULICA (CAÇAMBA: 0,8 M³ / 111HP), FROTA DE 3 CAMINHÕES BASCULANTES DE 10 M³, DMT ATÉ 1 KM E VELOCIDADE MÉDIA 14 KM/H. AF_05/2020</t>
  </si>
  <si>
    <r>
      <t>TAXA DE DESTINAÇÃO DE RESÍDUOS DA OBRA EM ATERRO SANITÁRIO LICENCIADO PELA PJF</t>
    </r>
    <r>
      <rPr>
        <b/>
        <sz val="12"/>
        <rFont val="Calibri"/>
        <family val="2"/>
        <scheme val="minor"/>
      </rPr>
      <t xml:space="preserve"> &gt; (BDI DIFERENCIADO: 16,00%)</t>
    </r>
  </si>
  <si>
    <t>ITEM 4.1.1 - ITEM 4.1.2</t>
  </si>
  <si>
    <t xml:space="preserve">ITEM 4.2.1 x 4,00 KM (DMT ATERRO SANITÁRIO) x 1,30 (EMPOLAMENTO: 30%) </t>
  </si>
  <si>
    <t>152,50 M3</t>
  </si>
  <si>
    <t>459,95 M3</t>
  </si>
  <si>
    <t>TRANSPORTE COM CAMINHÃO BASCULANTE DE 10 M³, EM VIA URBANA PAVIMENTADA, DMT ATÉ 30 KM. AF_07/2020 (DMT ADOTADO: 4,00KM, INCLUSIVE EMPOLAMENTO: 30%)</t>
  </si>
  <si>
    <t>M3 x KM</t>
  </si>
  <si>
    <t>M3xKM</t>
  </si>
  <si>
    <t>M2xMÊS</t>
  </si>
  <si>
    <t>QTDxMÊS</t>
  </si>
  <si>
    <t>TIRANTES 950 MPA</t>
  </si>
  <si>
    <t>CARGA, MANOBRA E DESCARGA DE SOLOS E MATERIAIS GRANULARES EM CAMINHÃO BASCULANTE 10 M³ - CARGA COM PÁ CARREGADEIRA (CAÇAMBA DE 1,7 A 2,8 M³ / 128 HP) E DESCARGA LIVRE. AF_07/2020</t>
  </si>
  <si>
    <t>BDI ONERADO OBRA:</t>
  </si>
  <si>
    <t>BDI DIFERENCIADO:</t>
  </si>
  <si>
    <t>01/04/2024</t>
  </si>
  <si>
    <r>
      <rPr>
        <sz val="14"/>
        <color rgb="FFFF0000"/>
        <rFont val="Calibri"/>
        <family val="2"/>
        <scheme val="minor"/>
      </rPr>
      <t>*</t>
    </r>
    <r>
      <rPr>
        <sz val="12"/>
        <rFont val="Calibri"/>
        <family val="2"/>
        <scheme val="minor"/>
      </rPr>
      <t xml:space="preserve"> SINAPI
D.B.: 11/2023</t>
    </r>
  </si>
  <si>
    <t>ESCAVAÇÃO VERTICAL PARA INFRAESTRUTURA, COM CARGA, DESCARGA E TRANSPORTE DE SOLO DE 1ª CATEGORIA, COM ESCAVADEIRA HIDRÁULICA (CAÇAMBA: 0,8 M³ / 111HP), FROTA DE 3 CAMINHÕES BASCULANTES DE 10 M³, DMT ATÉ 1 KM E VELOCIDADE MÉDIA 14 KM/H. AF_05/2020</t>
  </si>
  <si>
    <t>COMP.
01</t>
  </si>
  <si>
    <t>COMP.
02</t>
  </si>
  <si>
    <t>COMP.
03</t>
  </si>
  <si>
    <t>COMP.
05</t>
  </si>
  <si>
    <r>
      <t xml:space="preserve">CHAPA/PAINEL DE MADEIRA COMPENSADA PLASTIFICADA (MADEIRITE PLASTIFICADO) PARA FORMA DE CONCRETO, DE 2200 x 1100 MM, E = *17* MM </t>
    </r>
    <r>
      <rPr>
        <b/>
        <i/>
        <u/>
        <sz val="10"/>
        <rFont val="Calibri"/>
        <family val="2"/>
      </rPr>
      <t>(REAPROVEITAMENTO ALTERADO P/ 4X, CONFORME REALIDADE DA OBRA / EXECUÇÃO)</t>
    </r>
  </si>
  <si>
    <t>EXECUÇÃO DE REVESTIMENTO DE CONCRETO PROJETADO COM ESPESSURA DE 10 CM, ARMADO COM TELA, INCLINAÇÃO MENOR QUE 90°, APLICAÇÃO DESCONTÍNUA, UTILIZANDO EQUIPAMENTO DE PROJEÇÃO COM 3 M³/H DE CAPACIDADE. AF_01/2016</t>
  </si>
  <si>
    <t>DEVIDO A INEXISTÊNCIA DESTE SERVIÇO NO SINAPI/SICRO, FOI ADOTADO O SERVIÇO DE COMPOSIÇÃO REFERENCIAL SETOP/MG (COEFICIENTES) COM PREÇOS UNITÁRIOS SUBSTITUÍDOS INTEGRALMENTE POR SINAPI/MG.</t>
  </si>
  <si>
    <t>SETOP 08/2023</t>
  </si>
  <si>
    <t>SINAPI 02/2024</t>
  </si>
  <si>
    <t>DEVIDO A INEXISTÊNCIA DESTE SERVIÇO NO SINAPI/SICRO, FOI ADOTADO O SERVIÇO DE COMPOSIÇÃO REFERENCIAL SETOP/MG (COEFICIENTES) COM PREÇOS UNITÁRIOS SUBSTITUÍDOS INTEGRALMENTE POR SINAPI/M.</t>
  </si>
  <si>
    <t>O COEFICIENTE DE REAPROVEITAMENTO DO INSUMO I-1345 FOI ALTERADO DE 10 REAPROV. (0,1103) PARA 0,1103 M2/M2 X 4 REAPROV. = 0,4412 M2/M2 DE CORTINA. 
OS DEMAIS ITENS DA COMPOSIÇÃO NÃO FORAM ALTERADOS.</t>
  </si>
  <si>
    <t>FABRICAÇÃO, MONTAGEM E DESMONTAGEM DE FÔRMA PARA CORTINA DE CONTENÇÃO, EM CHAPA DE MADEIRA COMPENSADA PLASTIFICADA, E = 18 MM, 4 UTILIZAÇÕES.</t>
  </si>
  <si>
    <t>DATA: 01/04/2024</t>
  </si>
  <si>
    <t>COMP.
04</t>
  </si>
  <si>
    <t>1 UNID. x 5 MESES</t>
  </si>
  <si>
    <t>5 MESES x (1 H/DIA x 22 DIAS/MÊS)</t>
  </si>
  <si>
    <t>5 MESES</t>
  </si>
  <si>
    <t>5 MESES x 7 H/DIA x 5 DIAS x 4 SEMANAS</t>
  </si>
  <si>
    <t>5 MESES x 17 H/DIA x 8 DIAS/MÊS</t>
  </si>
  <si>
    <t>5 MESES x 7 H/DIA x 7 DIAS x 4 SEMANAS</t>
  </si>
  <si>
    <t>5 MESES x (4 H/DIA x 22 DIAS/MÊS)</t>
  </si>
  <si>
    <t xml:space="preserve">ITEM 5.1.5 x 4,00 KM (DMT ATERRO SANITÁRIO) x 1,30 (EMPOLAMENTO: 30%) </t>
  </si>
  <si>
    <t>ENGENHEIRO CIVIL JUNIOR COM ENCARGOS COMPLEMENTARES (4 H/DIA)</t>
  </si>
  <si>
    <t>TOPOGRAFO, COM ENCARGOS COMPLEMENTARES (1 H/DIA)</t>
  </si>
  <si>
    <t>(ITEM 5.1.2) x (3,1415 (PI) x 0,05 M x 0,05 M) (SEÇÃO: PERFURAÇÃO)</t>
  </si>
  <si>
    <r>
      <t>ADMINISTRAÇÃO LOCAL DA OBRA</t>
    </r>
    <r>
      <rPr>
        <b/>
        <sz val="12"/>
        <color rgb="FFC00000"/>
        <rFont val="Calibri"/>
        <family val="2"/>
        <scheme val="minor"/>
      </rPr>
      <t xml:space="preserve"> (LIMITADO A 10,68% CONFORME TCU)</t>
    </r>
  </si>
  <si>
    <t>ADMINISTRAÇÃO LOCAL DA OBRA</t>
  </si>
  <si>
    <t>LIGAÇÃO PROVISÓRIA DE ENERGIA ELÉTRICA PARA CONTAINER  (ESCRITÓRIO E VESTIÁRIO)</t>
  </si>
  <si>
    <t>APROVADA</t>
  </si>
  <si>
    <t>DIF.</t>
  </si>
  <si>
    <t>COMPOSIÇÃO DE BDI ONERADO REFERENCIAL</t>
  </si>
  <si>
    <t>COMPOSIÇÃO DE BDI DIFERENCIADO REFERENCIAL</t>
  </si>
  <si>
    <r>
      <t>REF. ONERADA
SINAPI 02/2024
SINAPI 11/2023</t>
    </r>
    <r>
      <rPr>
        <sz val="9"/>
        <color rgb="FFFF0000"/>
        <rFont val="Calibri"/>
        <family val="2"/>
        <scheme val="minor"/>
      </rPr>
      <t>*</t>
    </r>
    <r>
      <rPr>
        <sz val="9"/>
        <rFont val="Calibri"/>
        <family val="2"/>
        <scheme val="minor"/>
      </rPr>
      <t xml:space="preserve">
SICRO 10/2023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</si>
</sst>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2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\-??_);_(@_)"/>
    <numFmt numFmtId="165" formatCode="_-&quot;R$ &quot;* #,##0.00_-;&quot;-R$ &quot;* #,##0.00_-;_-&quot;R$ &quot;* \-??_-;_-@_-"/>
    <numFmt numFmtId="166" formatCode="_(&quot;R$ &quot;* #,##0.00_);_(&quot;R$ &quot;* \(#,##0.00\);_(&quot;R$ &quot;* \-??_);_(@_)"/>
    <numFmt numFmtId="167" formatCode="#,##0_);[Red]\(#,##0\)"/>
    <numFmt numFmtId="168" formatCode="_(* #,##0_);_(* \(#,##0\);_(* \-_);_(@_)"/>
    <numFmt numFmtId="169" formatCode="_-* #,##0.00_-;\-* #,##0.00_-;_-* \-??_-;_-@_-"/>
    <numFmt numFmtId="170" formatCode="_-&quot;R$&quot;\ * #,##0.00_-;\-&quot;R$&quot;\ * #,##0.00_-;_-&quot;R$&quot;\ * &quot;-&quot;??_-;_-@"/>
    <numFmt numFmtId="171" formatCode="0.000"/>
    <numFmt numFmtId="172" formatCode="0.0000"/>
  </numFmts>
  <fonts count="78" x14ac:knownFonts="1"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rgb="FF0000FF"/>
      <name val="Arial"/>
      <family val="2"/>
      <charset val="1"/>
    </font>
    <font>
      <sz val="10"/>
      <name val="Courier New"/>
      <family val="3"/>
      <charset val="1"/>
    </font>
    <font>
      <sz val="10"/>
      <name val="Arial"/>
      <family val="2"/>
      <charset val="1"/>
    </font>
    <font>
      <sz val="12"/>
      <name val="Arial"/>
      <family val="2"/>
      <charset val="1"/>
    </font>
    <font>
      <sz val="11"/>
      <name val="Arial"/>
      <family val="2"/>
      <charset val="1"/>
    </font>
    <font>
      <sz val="8"/>
      <name val="Arial"/>
      <family val="2"/>
      <charset val="1"/>
    </font>
    <font>
      <sz val="10"/>
      <name val="Times New Roman"/>
      <family val="1"/>
      <charset val="1"/>
    </font>
    <font>
      <b/>
      <sz val="10"/>
      <name val="Times New Roman"/>
      <family val="1"/>
      <charset val="1"/>
    </font>
    <font>
      <sz val="10"/>
      <name val="Calibri"/>
      <family val="2"/>
      <charset val="1"/>
    </font>
    <font>
      <b/>
      <sz val="10"/>
      <name val="Calibri"/>
      <family val="2"/>
      <charset val="1"/>
    </font>
    <font>
      <b/>
      <sz val="10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1"/>
      <name val="Calibri"/>
      <family val="2"/>
    </font>
    <font>
      <sz val="11"/>
      <name val="Calibri"/>
      <family val="2"/>
    </font>
    <font>
      <sz val="10"/>
      <color theme="1"/>
      <name val="Calibri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8"/>
      <name val="Arial"/>
      <family val="2"/>
    </font>
    <font>
      <sz val="8"/>
      <name val="Calibri"/>
      <family val="2"/>
      <charset val="1"/>
    </font>
    <font>
      <b/>
      <sz val="10"/>
      <color theme="0"/>
      <name val="Calibri"/>
      <family val="2"/>
    </font>
    <font>
      <b/>
      <sz val="12"/>
      <name val="Calibri"/>
      <family val="2"/>
      <scheme val="minor"/>
    </font>
    <font>
      <sz val="11"/>
      <color rgb="FFFF0000"/>
      <name val="Calibri"/>
      <family val="2"/>
    </font>
    <font>
      <b/>
      <sz val="12"/>
      <name val="Arial"/>
      <family val="2"/>
      <charset val="1"/>
    </font>
    <font>
      <b/>
      <sz val="10"/>
      <name val="Arial"/>
      <family val="2"/>
      <charset val="1"/>
    </font>
    <font>
      <b/>
      <sz val="10"/>
      <name val="Arial"/>
      <family val="2"/>
    </font>
    <font>
      <b/>
      <sz val="11"/>
      <color rgb="FF000000"/>
      <name val="Calibri"/>
      <family val="2"/>
    </font>
    <font>
      <b/>
      <sz val="16"/>
      <name val="Arial"/>
      <family val="2"/>
      <charset val="1"/>
    </font>
    <font>
      <b/>
      <sz val="11"/>
      <name val="Arial"/>
      <family val="2"/>
    </font>
    <font>
      <b/>
      <sz val="11"/>
      <name val="Arial"/>
      <family val="2"/>
      <charset val="1"/>
    </font>
    <font>
      <sz val="9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Calibri"/>
      <family val="2"/>
    </font>
    <font>
      <sz val="11"/>
      <name val="Calibri"/>
      <family val="2"/>
      <charset val="1"/>
    </font>
    <font>
      <sz val="12"/>
      <name val="Calibri"/>
      <family val="2"/>
    </font>
    <font>
      <sz val="10"/>
      <name val="Calibri"/>
      <family val="2"/>
    </font>
    <font>
      <b/>
      <sz val="10.5"/>
      <name val="Arial"/>
      <family val="2"/>
      <charset val="1"/>
    </font>
    <font>
      <sz val="14"/>
      <name val="Calibri"/>
      <family val="2"/>
      <charset val="1"/>
    </font>
    <font>
      <b/>
      <sz val="11"/>
      <color theme="0"/>
      <name val="Calibri"/>
      <family val="2"/>
    </font>
    <font>
      <b/>
      <sz val="10"/>
      <name val="Calibri"/>
      <family val="2"/>
      <charset val="1"/>
      <scheme val="minor"/>
    </font>
    <font>
      <sz val="10"/>
      <name val="Calibri"/>
      <family val="2"/>
      <charset val="1"/>
      <scheme val="minor"/>
    </font>
    <font>
      <sz val="10"/>
      <color rgb="FF000000"/>
      <name val="Calibri"/>
      <family val="2"/>
      <charset val="1"/>
    </font>
    <font>
      <b/>
      <sz val="10"/>
      <color rgb="FFFF0000"/>
      <name val="Calibri"/>
      <family val="2"/>
      <charset val="1"/>
      <scheme val="minor"/>
    </font>
    <font>
      <b/>
      <sz val="14"/>
      <name val="Arial"/>
      <family val="2"/>
    </font>
    <font>
      <sz val="10"/>
      <color rgb="FF000000"/>
      <name val="Calibri"/>
      <family val="2"/>
      <scheme val="minor"/>
    </font>
    <font>
      <b/>
      <sz val="14"/>
      <color rgb="FF000000"/>
      <name val="Calibri"/>
      <family val="2"/>
    </font>
    <font>
      <b/>
      <sz val="12"/>
      <color rgb="FF000000"/>
      <name val="Calibri"/>
      <family val="2"/>
    </font>
    <font>
      <strike/>
      <sz val="11"/>
      <color rgb="FF000000"/>
      <name val="Calibri"/>
      <family val="2"/>
      <charset val="1"/>
    </font>
    <font>
      <b/>
      <strike/>
      <sz val="11"/>
      <name val="Calibri"/>
      <family val="2"/>
      <charset val="1"/>
    </font>
    <font>
      <sz val="12"/>
      <color theme="0" tint="-0.34998626667073579"/>
      <name val="Calibri"/>
      <family val="2"/>
      <scheme val="minor"/>
    </font>
    <font>
      <sz val="11"/>
      <color theme="0" tint="-0.34998626667073579"/>
      <name val="Calibri"/>
      <family val="2"/>
    </font>
    <font>
      <b/>
      <sz val="12"/>
      <color theme="0" tint="-0.34998626667073579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4"/>
      <color rgb="FFFF0000"/>
      <name val="Calibri"/>
      <family val="2"/>
      <scheme val="minor"/>
    </font>
    <font>
      <b/>
      <sz val="10"/>
      <color rgb="FF000000"/>
      <name val="Calibri"/>
      <family val="2"/>
    </font>
    <font>
      <sz val="10"/>
      <color rgb="FFFF0000"/>
      <name val="Calibri"/>
      <family val="2"/>
    </font>
    <font>
      <sz val="10"/>
      <color rgb="FF000000"/>
      <name val="Calibri"/>
      <family val="2"/>
    </font>
    <font>
      <b/>
      <i/>
      <u/>
      <sz val="10"/>
      <name val="Calibri"/>
      <family val="2"/>
    </font>
    <font>
      <b/>
      <i/>
      <sz val="10"/>
      <color rgb="FFFF0000"/>
      <name val="Calibri"/>
      <family val="2"/>
      <scheme val="minor"/>
    </font>
    <font>
      <b/>
      <sz val="12"/>
      <color theme="0" tint="-0.14999847407452621"/>
      <name val="Calibri"/>
      <family val="2"/>
      <scheme val="minor"/>
    </font>
    <font>
      <b/>
      <sz val="11"/>
      <name val="Calibri"/>
      <family val="2"/>
    </font>
    <font>
      <sz val="9"/>
      <color rgb="FFFF000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002060"/>
        <bgColor rgb="FF002060"/>
      </patternFill>
    </fill>
    <fill>
      <patternFill patternType="solid">
        <fgColor theme="4" tint="-0.249977111117893"/>
        <bgColor rgb="FF002060"/>
      </patternFill>
    </fill>
    <fill>
      <patternFill patternType="solid">
        <fgColor theme="4" tint="0.79998168889431442"/>
        <bgColor theme="0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8"/>
      </patternFill>
    </fill>
  </fills>
  <borders count="5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 style="thin">
        <color rgb="FF000000"/>
      </right>
      <top style="thin">
        <color rgb="FF000000"/>
      </top>
      <bottom/>
      <diagonal/>
    </border>
    <border>
      <left/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thin">
        <color auto="1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rgb="FF000000"/>
      </top>
      <bottom style="thin">
        <color auto="1"/>
      </bottom>
      <diagonal/>
    </border>
    <border>
      <left/>
      <right/>
      <top style="thin">
        <color rgb="FF000000"/>
      </top>
      <bottom style="thin">
        <color auto="1"/>
      </bottom>
      <diagonal/>
    </border>
    <border>
      <left/>
      <right style="thin">
        <color rgb="FF000000"/>
      </right>
      <top style="thin">
        <color rgb="FF000000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auto="1"/>
      </bottom>
      <diagonal/>
    </border>
    <border>
      <left style="thin">
        <color rgb="FF000000"/>
      </left>
      <right style="thin">
        <color auto="1"/>
      </right>
      <top style="thin">
        <color rgb="FF000000"/>
      </top>
      <bottom style="thin">
        <color auto="1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auto="1"/>
      </right>
      <top/>
      <bottom style="thin">
        <color rgb="FF000000"/>
      </bottom>
      <diagonal/>
    </border>
  </borders>
  <cellStyleXfs count="115">
    <xf numFmtId="0" fontId="0" fillId="0" borderId="0"/>
    <xf numFmtId="169" fontId="16" fillId="0" borderId="0" applyBorder="0" applyProtection="0"/>
    <xf numFmtId="165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0" fontId="5" fillId="0" borderId="0" applyBorder="0" applyProtection="0"/>
    <xf numFmtId="0" fontId="6" fillId="0" borderId="0"/>
    <xf numFmtId="0" fontId="7" fillId="0" borderId="0">
      <alignment horizontal="center" wrapText="1"/>
    </xf>
    <xf numFmtId="165" fontId="16" fillId="0" borderId="0" applyBorder="0" applyProtection="0"/>
    <xf numFmtId="166" fontId="16" fillId="0" borderId="0" applyBorder="0" applyProtection="0"/>
    <xf numFmtId="165" fontId="16" fillId="0" borderId="0" applyBorder="0" applyProtection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9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10" fillId="0" borderId="0"/>
    <xf numFmtId="0" fontId="16" fillId="0" borderId="0"/>
    <xf numFmtId="0" fontId="16" fillId="0" borderId="0"/>
    <xf numFmtId="0" fontId="7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11" fillId="0" borderId="0"/>
    <xf numFmtId="0" fontId="6" fillId="0" borderId="0"/>
    <xf numFmtId="0" fontId="7" fillId="0" borderId="0"/>
    <xf numFmtId="0" fontId="9" fillId="0" borderId="0"/>
    <xf numFmtId="0" fontId="6" fillId="0" borderId="0"/>
    <xf numFmtId="0" fontId="8" fillId="0" borderId="0"/>
    <xf numFmtId="0" fontId="7" fillId="0" borderId="0"/>
    <xf numFmtId="0" fontId="7" fillId="0" borderId="0"/>
    <xf numFmtId="0" fontId="16" fillId="0" borderId="0"/>
    <xf numFmtId="0" fontId="16" fillId="2" borderId="1" applyProtection="0"/>
    <xf numFmtId="0" fontId="12" fillId="0" borderId="0" applyBorder="0" applyProtection="0"/>
    <xf numFmtId="9" fontId="16" fillId="0" borderId="0" applyBorder="0" applyProtection="0"/>
    <xf numFmtId="9" fontId="16" fillId="0" borderId="0" applyBorder="0" applyProtection="0"/>
    <xf numFmtId="9" fontId="16" fillId="0" borderId="0" applyBorder="0" applyProtection="0"/>
    <xf numFmtId="9" fontId="16" fillId="0" borderId="0" applyBorder="0" applyProtection="0"/>
    <xf numFmtId="167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164" fontId="7" fillId="0" borderId="0" applyBorder="0" applyProtection="0"/>
    <xf numFmtId="164" fontId="16" fillId="0" borderId="0" applyBorder="0" applyProtection="0"/>
    <xf numFmtId="164" fontId="16" fillId="0" borderId="0" applyBorder="0" applyProtection="0"/>
    <xf numFmtId="168" fontId="16" fillId="0" borderId="0" applyBorder="0" applyProtection="0"/>
    <xf numFmtId="169" fontId="16" fillId="0" borderId="0" applyBorder="0" applyProtection="0"/>
    <xf numFmtId="169" fontId="16" fillId="0" borderId="0" applyBorder="0" applyProtection="0"/>
    <xf numFmtId="164" fontId="16" fillId="0" borderId="0" applyBorder="0" applyProtection="0"/>
    <xf numFmtId="164" fontId="7" fillId="0" borderId="0" applyBorder="0" applyProtection="0"/>
    <xf numFmtId="164" fontId="16" fillId="0" borderId="0" applyBorder="0" applyProtection="0"/>
    <xf numFmtId="169" fontId="16" fillId="0" borderId="0" applyBorder="0" applyProtection="0"/>
    <xf numFmtId="169" fontId="16" fillId="0" borderId="0" applyBorder="0" applyProtection="0"/>
    <xf numFmtId="164" fontId="16" fillId="0" borderId="0" applyBorder="0" applyProtection="0"/>
    <xf numFmtId="164" fontId="16" fillId="0" borderId="0" applyBorder="0" applyProtection="0"/>
    <xf numFmtId="38" fontId="16" fillId="0" borderId="0" applyBorder="0" applyProtection="0"/>
    <xf numFmtId="44" fontId="18" fillId="0" borderId="0" applyFont="0" applyFill="0" applyBorder="0" applyAlignment="0" applyProtection="0"/>
    <xf numFmtId="0" fontId="20" fillId="0" borderId="0"/>
    <xf numFmtId="0" fontId="4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1" fillId="0" borderId="0"/>
    <xf numFmtId="44" fontId="18" fillId="0" borderId="0" applyFont="0" applyFill="0" applyBorder="0" applyAlignment="0" applyProtection="0"/>
    <xf numFmtId="0" fontId="3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2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2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" fillId="0" borderId="0"/>
    <xf numFmtId="0" fontId="60" fillId="0" borderId="0"/>
  </cellStyleXfs>
  <cellXfs count="48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13" fillId="0" borderId="0" xfId="0" applyFont="1"/>
    <xf numFmtId="0" fontId="13" fillId="0" borderId="0" xfId="0" applyFont="1" applyAlignment="1">
      <alignment horizontal="center"/>
    </xf>
    <xf numFmtId="169" fontId="13" fillId="0" borderId="0" xfId="1" applyFont="1" applyBorder="1" applyProtection="1"/>
    <xf numFmtId="165" fontId="13" fillId="0" borderId="0" xfId="2" applyFont="1" applyBorder="1" applyProtection="1"/>
    <xf numFmtId="49" fontId="19" fillId="0" borderId="5" xfId="65" applyNumberFormat="1" applyFont="1" applyBorder="1" applyAlignment="1">
      <alignment horizontal="center" vertical="center" wrapText="1"/>
    </xf>
    <xf numFmtId="8" fontId="19" fillId="0" borderId="5" xfId="89" applyNumberFormat="1" applyFont="1" applyFill="1" applyBorder="1" applyAlignment="1">
      <alignment horizontal="center" vertical="center" wrapText="1"/>
    </xf>
    <xf numFmtId="0" fontId="21" fillId="0" borderId="0" xfId="96"/>
    <xf numFmtId="170" fontId="24" fillId="7" borderId="15" xfId="96" applyNumberFormat="1" applyFont="1" applyFill="1" applyBorder="1" applyAlignment="1">
      <alignment horizontal="center" vertical="center"/>
    </xf>
    <xf numFmtId="10" fontId="24" fillId="7" borderId="15" xfId="96" applyNumberFormat="1" applyFont="1" applyFill="1" applyBorder="1" applyAlignment="1">
      <alignment horizontal="center" vertical="center"/>
    </xf>
    <xf numFmtId="49" fontId="25" fillId="0" borderId="5" xfId="0" applyNumberFormat="1" applyFont="1" applyBorder="1" applyAlignment="1">
      <alignment horizontal="center" vertical="center"/>
    </xf>
    <xf numFmtId="4" fontId="25" fillId="0" borderId="5" xfId="0" applyNumberFormat="1" applyFont="1" applyBorder="1" applyAlignment="1">
      <alignment horizontal="center" vertical="center"/>
    </xf>
    <xf numFmtId="0" fontId="26" fillId="0" borderId="5" xfId="0" applyFont="1" applyBorder="1" applyAlignment="1">
      <alignment horizontal="center" vertical="center"/>
    </xf>
    <xf numFmtId="0" fontId="26" fillId="0" borderId="5" xfId="0" applyFont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justify" vertical="center"/>
    </xf>
    <xf numFmtId="4" fontId="0" fillId="0" borderId="0" xfId="0" applyNumberFormat="1" applyAlignment="1">
      <alignment horizontal="center" vertical="center"/>
    </xf>
    <xf numFmtId="0" fontId="20" fillId="0" borderId="0" xfId="0" applyFont="1"/>
    <xf numFmtId="0" fontId="29" fillId="0" borderId="2" xfId="0" applyFont="1" applyBorder="1" applyAlignment="1">
      <alignment horizontal="left" vertical="center"/>
    </xf>
    <xf numFmtId="0" fontId="29" fillId="0" borderId="3" xfId="0" applyFont="1" applyBorder="1" applyAlignment="1">
      <alignment horizontal="left" vertical="center"/>
    </xf>
    <xf numFmtId="0" fontId="29" fillId="0" borderId="3" xfId="0" applyFont="1" applyBorder="1" applyAlignment="1">
      <alignment vertical="center"/>
    </xf>
    <xf numFmtId="0" fontId="29" fillId="0" borderId="21" xfId="0" applyFont="1" applyBorder="1" applyAlignment="1">
      <alignment vertical="center"/>
    </xf>
    <xf numFmtId="0" fontId="29" fillId="0" borderId="0" xfId="0" applyFont="1" applyAlignment="1">
      <alignment vertical="center"/>
    </xf>
    <xf numFmtId="0" fontId="29" fillId="0" borderId="6" xfId="0" applyFont="1" applyBorder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29" fillId="0" borderId="7" xfId="0" applyFont="1" applyBorder="1" applyAlignment="1">
      <alignment vertical="center"/>
    </xf>
    <xf numFmtId="10" fontId="20" fillId="0" borderId="0" xfId="0" applyNumberFormat="1" applyFont="1"/>
    <xf numFmtId="0" fontId="20" fillId="0" borderId="0" xfId="0" applyFont="1" applyAlignment="1">
      <alignment horizontal="center" vertical="center"/>
    </xf>
    <xf numFmtId="0" fontId="29" fillId="0" borderId="24" xfId="0" applyFont="1" applyBorder="1" applyAlignment="1">
      <alignment horizontal="left" vertical="center"/>
    </xf>
    <xf numFmtId="0" fontId="29" fillId="0" borderId="25" xfId="0" applyFont="1" applyBorder="1" applyAlignment="1">
      <alignment horizontal="left" vertical="center"/>
    </xf>
    <xf numFmtId="10" fontId="29" fillId="0" borderId="24" xfId="0" applyNumberFormat="1" applyFont="1" applyBorder="1" applyAlignment="1">
      <alignment vertical="center"/>
    </xf>
    <xf numFmtId="0" fontId="29" fillId="0" borderId="25" xfId="0" applyFont="1" applyBorder="1" applyAlignment="1">
      <alignment horizontal="center" vertical="center"/>
    </xf>
    <xf numFmtId="0" fontId="29" fillId="0" borderId="24" xfId="0" applyFont="1" applyBorder="1" applyAlignment="1">
      <alignment vertical="center"/>
    </xf>
    <xf numFmtId="0" fontId="29" fillId="0" borderId="25" xfId="0" applyFont="1" applyBorder="1" applyAlignment="1">
      <alignment vertical="center"/>
    </xf>
    <xf numFmtId="0" fontId="31" fillId="0" borderId="0" xfId="0" applyFont="1" applyAlignment="1">
      <alignment horizontal="left" vertical="center" wrapText="1"/>
    </xf>
    <xf numFmtId="0" fontId="29" fillId="0" borderId="28" xfId="0" applyFont="1" applyBorder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0" fontId="29" fillId="0" borderId="28" xfId="0" applyNumberFormat="1" applyFont="1" applyBorder="1" applyAlignment="1">
      <alignment vertical="center"/>
    </xf>
    <xf numFmtId="0" fontId="29" fillId="0" borderId="29" xfId="0" applyFont="1" applyBorder="1" applyAlignment="1">
      <alignment horizontal="center" vertical="center"/>
    </xf>
    <xf numFmtId="0" fontId="29" fillId="0" borderId="28" xfId="0" applyFont="1" applyBorder="1" applyAlignment="1">
      <alignment vertical="center"/>
    </xf>
    <xf numFmtId="0" fontId="29" fillId="0" borderId="29" xfId="0" applyFont="1" applyBorder="1" applyAlignment="1">
      <alignment vertical="center"/>
    </xf>
    <xf numFmtId="10" fontId="20" fillId="0" borderId="0" xfId="0" applyNumberFormat="1" applyFont="1" applyAlignment="1">
      <alignment horizontal="center"/>
    </xf>
    <xf numFmtId="10" fontId="20" fillId="0" borderId="0" xfId="95" applyNumberFormat="1" applyFont="1"/>
    <xf numFmtId="0" fontId="29" fillId="0" borderId="33" xfId="0" applyFont="1" applyBorder="1" applyAlignment="1">
      <alignment horizontal="left" vertical="center"/>
    </xf>
    <xf numFmtId="0" fontId="29" fillId="0" borderId="34" xfId="0" applyFont="1" applyBorder="1" applyAlignment="1">
      <alignment horizontal="left" vertical="center"/>
    </xf>
    <xf numFmtId="10" fontId="29" fillId="0" borderId="33" xfId="0" applyNumberFormat="1" applyFont="1" applyBorder="1" applyAlignment="1">
      <alignment vertical="center"/>
    </xf>
    <xf numFmtId="0" fontId="29" fillId="0" borderId="36" xfId="0" applyFont="1" applyBorder="1" applyAlignment="1">
      <alignment horizontal="center" vertical="center"/>
    </xf>
    <xf numFmtId="0" fontId="29" fillId="0" borderId="34" xfId="0" applyFont="1" applyBorder="1" applyAlignment="1">
      <alignment vertical="center"/>
    </xf>
    <xf numFmtId="0" fontId="29" fillId="3" borderId="0" xfId="0" applyFont="1" applyFill="1" applyAlignment="1">
      <alignment vertical="center"/>
    </xf>
    <xf numFmtId="0" fontId="29" fillId="0" borderId="0" xfId="0" applyFont="1" applyAlignment="1">
      <alignment horizontal="center" vertical="center"/>
    </xf>
    <xf numFmtId="10" fontId="29" fillId="0" borderId="4" xfId="0" applyNumberFormat="1" applyFont="1" applyBorder="1" applyAlignment="1">
      <alignment vertical="center"/>
    </xf>
    <xf numFmtId="0" fontId="29" fillId="0" borderId="12" xfId="0" applyFont="1" applyBorder="1" applyAlignment="1">
      <alignment horizontal="center" vertical="center"/>
    </xf>
    <xf numFmtId="10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horizontal="center" vertical="center"/>
    </xf>
    <xf numFmtId="0" fontId="29" fillId="0" borderId="8" xfId="0" applyFont="1" applyBorder="1" applyAlignment="1">
      <alignment horizontal="left" vertical="center"/>
    </xf>
    <xf numFmtId="0" fontId="29" fillId="0" borderId="9" xfId="0" applyFont="1" applyBorder="1" applyAlignment="1">
      <alignment horizontal="left" vertical="center"/>
    </xf>
    <xf numFmtId="10" fontId="29" fillId="0" borderId="9" xfId="0" applyNumberFormat="1" applyFont="1" applyBorder="1" applyAlignment="1">
      <alignment vertical="center"/>
    </xf>
    <xf numFmtId="10" fontId="29" fillId="0" borderId="9" xfId="0" applyNumberFormat="1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9" xfId="0" applyFont="1" applyBorder="1" applyAlignment="1">
      <alignment vertical="center"/>
    </xf>
    <xf numFmtId="0" fontId="29" fillId="0" borderId="20" xfId="0" applyFont="1" applyBorder="1" applyAlignment="1">
      <alignment vertical="center"/>
    </xf>
    <xf numFmtId="0" fontId="29" fillId="4" borderId="2" xfId="0" applyFont="1" applyFill="1" applyBorder="1" applyAlignment="1">
      <alignment vertical="center"/>
    </xf>
    <xf numFmtId="0" fontId="29" fillId="4" borderId="3" xfId="0" applyFont="1" applyFill="1" applyBorder="1" applyAlignment="1">
      <alignment vertical="center"/>
    </xf>
    <xf numFmtId="0" fontId="29" fillId="4" borderId="8" xfId="0" applyFont="1" applyFill="1" applyBorder="1" applyAlignment="1">
      <alignment vertical="center"/>
    </xf>
    <xf numFmtId="0" fontId="29" fillId="4" borderId="9" xfId="0" applyFont="1" applyFill="1" applyBorder="1" applyAlignment="1">
      <alignment vertical="center"/>
    </xf>
    <xf numFmtId="0" fontId="19" fillId="0" borderId="5" xfId="65" applyFont="1" applyBorder="1" applyAlignment="1">
      <alignment horizontal="center" vertical="center" wrapText="1"/>
    </xf>
    <xf numFmtId="4" fontId="26" fillId="0" borderId="5" xfId="0" applyNumberFormat="1" applyFont="1" applyBorder="1" applyAlignment="1">
      <alignment horizontal="center" vertical="center"/>
    </xf>
    <xf numFmtId="169" fontId="26" fillId="0" borderId="5" xfId="80" applyFont="1" applyBorder="1" applyAlignment="1" applyProtection="1">
      <alignment horizontal="center" vertical="center"/>
    </xf>
    <xf numFmtId="49" fontId="25" fillId="3" borderId="5" xfId="0" applyNumberFormat="1" applyFont="1" applyFill="1" applyBorder="1" applyAlignment="1">
      <alignment horizontal="center" vertical="center"/>
    </xf>
    <xf numFmtId="0" fontId="0" fillId="3" borderId="0" xfId="0" applyFill="1"/>
    <xf numFmtId="49" fontId="26" fillId="8" borderId="14" xfId="0" applyNumberFormat="1" applyFont="1" applyFill="1" applyBorder="1" applyAlignment="1">
      <alignment horizontal="center" vertical="center"/>
    </xf>
    <xf numFmtId="4" fontId="26" fillId="8" borderId="14" xfId="0" applyNumberFormat="1" applyFont="1" applyFill="1" applyBorder="1" applyAlignment="1">
      <alignment horizontal="center" vertical="center"/>
    </xf>
    <xf numFmtId="4" fontId="26" fillId="8" borderId="14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Border="1" applyAlignment="1">
      <alignment horizontal="center" vertical="center"/>
    </xf>
    <xf numFmtId="0" fontId="34" fillId="11" borderId="16" xfId="0" applyFont="1" applyFill="1" applyBorder="1" applyAlignment="1">
      <alignment horizontal="center" vertical="center"/>
    </xf>
    <xf numFmtId="0" fontId="24" fillId="6" borderId="5" xfId="0" applyFont="1" applyFill="1" applyBorder="1" applyAlignment="1">
      <alignment horizontal="center" vertical="center"/>
    </xf>
    <xf numFmtId="0" fontId="34" fillId="12" borderId="5" xfId="0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34" fillId="11" borderId="18" xfId="0" applyFont="1" applyFill="1" applyBorder="1" applyAlignment="1">
      <alignment horizontal="center" vertical="center"/>
    </xf>
    <xf numFmtId="2" fontId="34" fillId="12" borderId="4" xfId="0" applyNumberFormat="1" applyFont="1" applyFill="1" applyBorder="1" applyAlignment="1">
      <alignment horizontal="center" vertical="center"/>
    </xf>
    <xf numFmtId="2" fontId="19" fillId="0" borderId="5" xfId="65" applyNumberFormat="1" applyFont="1" applyBorder="1" applyAlignment="1">
      <alignment horizontal="center" vertical="center" wrapText="1"/>
    </xf>
    <xf numFmtId="4" fontId="36" fillId="0" borderId="0" xfId="0" applyNumberFormat="1" applyFont="1" applyAlignment="1">
      <alignment horizontal="center" vertical="center"/>
    </xf>
    <xf numFmtId="4" fontId="35" fillId="9" borderId="5" xfId="0" applyNumberFormat="1" applyFont="1" applyFill="1" applyBorder="1" applyAlignment="1">
      <alignment horizontal="center" vertical="center"/>
    </xf>
    <xf numFmtId="2" fontId="27" fillId="0" borderId="5" xfId="0" applyNumberFormat="1" applyFont="1" applyBorder="1" applyAlignment="1">
      <alignment horizontal="center" vertical="center"/>
    </xf>
    <xf numFmtId="44" fontId="21" fillId="0" borderId="0" xfId="96" applyNumberFormat="1"/>
    <xf numFmtId="0" fontId="21" fillId="0" borderId="0" xfId="96"/>
    <xf numFmtId="4" fontId="27" fillId="0" borderId="5" xfId="0" applyNumberFormat="1" applyFont="1" applyFill="1" applyBorder="1" applyAlignment="1">
      <alignment horizontal="center" vertical="center"/>
    </xf>
    <xf numFmtId="49" fontId="25" fillId="0" borderId="5" xfId="0" applyNumberFormat="1" applyFont="1" applyBorder="1" applyAlignment="1">
      <alignment horizontal="justify" vertical="center" wrapText="1"/>
    </xf>
    <xf numFmtId="49" fontId="27" fillId="0" borderId="5" xfId="0" applyNumberFormat="1" applyFont="1" applyBorder="1" applyAlignment="1">
      <alignment horizontal="justify" vertical="center" wrapText="1"/>
    </xf>
    <xf numFmtId="49" fontId="26" fillId="0" borderId="5" xfId="0" applyNumberFormat="1" applyFont="1" applyFill="1" applyBorder="1" applyAlignment="1">
      <alignment horizontal="center" vertical="center"/>
    </xf>
    <xf numFmtId="0" fontId="0" fillId="0" borderId="0" xfId="0" applyFill="1"/>
    <xf numFmtId="2" fontId="26" fillId="0" borderId="5" xfId="80" applyNumberFormat="1" applyFont="1" applyFill="1" applyBorder="1" applyAlignment="1" applyProtection="1">
      <alignment horizontal="justify" vertical="center" wrapText="1"/>
    </xf>
    <xf numFmtId="49" fontId="27" fillId="0" borderId="5" xfId="0" applyNumberFormat="1" applyFont="1" applyFill="1" applyBorder="1" applyAlignment="1">
      <alignment horizontal="center" vertical="center"/>
    </xf>
    <xf numFmtId="49" fontId="27" fillId="0" borderId="5" xfId="0" applyNumberFormat="1" applyFont="1" applyFill="1" applyBorder="1" applyAlignment="1">
      <alignment horizontal="justify" vertical="center"/>
    </xf>
    <xf numFmtId="49" fontId="25" fillId="0" borderId="5" xfId="0" applyNumberFormat="1" applyFont="1" applyFill="1" applyBorder="1" applyAlignment="1">
      <alignment horizontal="center" vertical="center"/>
    </xf>
    <xf numFmtId="49" fontId="26" fillId="0" borderId="5" xfId="80" applyNumberFormat="1" applyFont="1" applyFill="1" applyBorder="1" applyAlignment="1" applyProtection="1">
      <alignment horizontal="center" vertical="center"/>
    </xf>
    <xf numFmtId="49" fontId="27" fillId="0" borderId="5" xfId="0" applyNumberFormat="1" applyFont="1" applyFill="1" applyBorder="1" applyAlignment="1">
      <alignment horizontal="justify" vertical="center" wrapText="1"/>
    </xf>
    <xf numFmtId="0" fontId="21" fillId="0" borderId="0" xfId="96"/>
    <xf numFmtId="0" fontId="34" fillId="11" borderId="39" xfId="0" applyFont="1" applyFill="1" applyBorder="1" applyAlignment="1">
      <alignment horizontal="center" vertical="center"/>
    </xf>
    <xf numFmtId="0" fontId="34" fillId="11" borderId="40" xfId="0" applyFont="1" applyFill="1" applyBorder="1" applyAlignment="1">
      <alignment horizontal="center" vertical="center"/>
    </xf>
    <xf numFmtId="2" fontId="34" fillId="12" borderId="5" xfId="0" applyNumberFormat="1" applyFont="1" applyFill="1" applyBorder="1" applyAlignment="1">
      <alignment horizontal="center" vertical="center"/>
    </xf>
    <xf numFmtId="49" fontId="44" fillId="8" borderId="5" xfId="0" applyNumberFormat="1" applyFont="1" applyFill="1" applyBorder="1" applyAlignment="1">
      <alignment horizontal="center" vertical="center" wrapText="1"/>
    </xf>
    <xf numFmtId="170" fontId="22" fillId="5" borderId="4" xfId="96" applyNumberFormat="1" applyFont="1" applyFill="1" applyBorder="1" applyAlignment="1">
      <alignment vertical="center"/>
    </xf>
    <xf numFmtId="170" fontId="22" fillId="5" borderId="12" xfId="96" applyNumberFormat="1" applyFont="1" applyFill="1" applyBorder="1" applyAlignment="1">
      <alignment vertical="center"/>
    </xf>
    <xf numFmtId="4" fontId="26" fillId="0" borderId="5" xfId="0" applyNumberFormat="1" applyFont="1" applyFill="1" applyBorder="1" applyAlignment="1">
      <alignment horizontal="center" vertical="center"/>
    </xf>
    <xf numFmtId="49" fontId="25" fillId="0" borderId="5" xfId="0" applyNumberFormat="1" applyFont="1" applyFill="1" applyBorder="1" applyAlignment="1">
      <alignment horizontal="justify" vertical="center" wrapText="1"/>
    </xf>
    <xf numFmtId="170" fontId="24" fillId="7" borderId="43" xfId="96" applyNumberFormat="1" applyFont="1" applyFill="1" applyBorder="1" applyAlignment="1">
      <alignment horizontal="center" vertical="center"/>
    </xf>
    <xf numFmtId="10" fontId="24" fillId="6" borderId="48" xfId="96" applyNumberFormat="1" applyFont="1" applyFill="1" applyBorder="1" applyAlignment="1">
      <alignment horizontal="center" vertical="center"/>
    </xf>
    <xf numFmtId="10" fontId="24" fillId="6" borderId="49" xfId="96" applyNumberFormat="1" applyFont="1" applyFill="1" applyBorder="1" applyAlignment="1">
      <alignment horizontal="center" vertical="center"/>
    </xf>
    <xf numFmtId="44" fontId="19" fillId="0" borderId="5" xfId="65" applyNumberFormat="1" applyFont="1" applyFill="1" applyBorder="1" applyAlignment="1">
      <alignment horizontal="center" vertical="center" wrapText="1"/>
    </xf>
    <xf numFmtId="49" fontId="40" fillId="0" borderId="5" xfId="0" applyNumberFormat="1" applyFont="1" applyBorder="1" applyAlignment="1">
      <alignment horizontal="center" vertical="center"/>
    </xf>
    <xf numFmtId="49" fontId="40" fillId="0" borderId="11" xfId="0" applyNumberFormat="1" applyFont="1" applyBorder="1" applyAlignment="1">
      <alignment horizontal="center" vertical="center"/>
    </xf>
    <xf numFmtId="49" fontId="22" fillId="5" borderId="5" xfId="96" applyNumberFormat="1" applyFont="1" applyFill="1" applyBorder="1" applyAlignment="1">
      <alignment horizontal="center" vertical="center"/>
    </xf>
    <xf numFmtId="10" fontId="21" fillId="0" borderId="0" xfId="96" applyNumberFormat="1"/>
    <xf numFmtId="10" fontId="24" fillId="6" borderId="5" xfId="96" applyNumberFormat="1" applyFont="1" applyFill="1" applyBorder="1"/>
    <xf numFmtId="170" fontId="24" fillId="6" borderId="5" xfId="96" applyNumberFormat="1" applyFont="1" applyFill="1" applyBorder="1"/>
    <xf numFmtId="10" fontId="24" fillId="6" borderId="5" xfId="95" applyNumberFormat="1" applyFont="1" applyFill="1" applyBorder="1"/>
    <xf numFmtId="0" fontId="13" fillId="0" borderId="41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0" fontId="13" fillId="0" borderId="0" xfId="0" applyFont="1" applyBorder="1"/>
    <xf numFmtId="10" fontId="0" fillId="0" borderId="0" xfId="0" applyNumberFormat="1" applyBorder="1" applyAlignment="1">
      <alignment horizontal="center" vertical="center"/>
    </xf>
    <xf numFmtId="4" fontId="24" fillId="13" borderId="5" xfId="0" applyNumberFormat="1" applyFont="1" applyFill="1" applyBorder="1" applyAlignment="1">
      <alignment horizontal="center" vertical="center"/>
    </xf>
    <xf numFmtId="4" fontId="34" fillId="12" borderId="5" xfId="0" applyNumberFormat="1" applyFont="1" applyFill="1" applyBorder="1" applyAlignment="1">
      <alignment horizontal="center" vertical="center"/>
    </xf>
    <xf numFmtId="0" fontId="47" fillId="0" borderId="5" xfId="65" applyFont="1" applyBorder="1" applyAlignment="1">
      <alignment horizontal="center" vertical="center" wrapText="1"/>
    </xf>
    <xf numFmtId="49" fontId="47" fillId="0" borderId="5" xfId="65" applyNumberFormat="1" applyFont="1" applyBorder="1" applyAlignment="1">
      <alignment horizontal="center" vertical="center" wrapText="1"/>
    </xf>
    <xf numFmtId="44" fontId="47" fillId="0" borderId="5" xfId="65" applyNumberFormat="1" applyFont="1" applyFill="1" applyBorder="1" applyAlignment="1">
      <alignment horizontal="center" vertical="center" wrapText="1"/>
    </xf>
    <xf numFmtId="172" fontId="19" fillId="0" borderId="5" xfId="65" applyNumberFormat="1" applyFont="1" applyBorder="1" applyAlignment="1">
      <alignment horizontal="center" vertical="center" wrapText="1"/>
    </xf>
    <xf numFmtId="0" fontId="23" fillId="0" borderId="0" xfId="0" applyFont="1"/>
    <xf numFmtId="0" fontId="13" fillId="0" borderId="0" xfId="0" applyFont="1" applyAlignment="1">
      <alignment vertical="center"/>
    </xf>
    <xf numFmtId="0" fontId="51" fillId="0" borderId="5" xfId="0" applyFont="1" applyBorder="1" applyAlignment="1">
      <alignment horizontal="justify" vertical="center" wrapText="1"/>
    </xf>
    <xf numFmtId="0" fontId="22" fillId="6" borderId="5" xfId="0" applyFont="1" applyFill="1" applyBorder="1" applyAlignment="1">
      <alignment horizontal="center" vertical="center"/>
    </xf>
    <xf numFmtId="4" fontId="22" fillId="0" borderId="5" xfId="0" applyNumberFormat="1" applyFont="1" applyFill="1" applyBorder="1" applyAlignment="1">
      <alignment horizontal="center" vertical="center"/>
    </xf>
    <xf numFmtId="0" fontId="34" fillId="12" borderId="5" xfId="0" applyFont="1" applyFill="1" applyBorder="1" applyAlignment="1">
      <alignment horizontal="justify" vertical="center" wrapText="1"/>
    </xf>
    <xf numFmtId="0" fontId="24" fillId="6" borderId="5" xfId="0" applyFont="1" applyFill="1" applyBorder="1" applyAlignment="1">
      <alignment horizontal="justify" vertical="center" wrapText="1"/>
    </xf>
    <xf numFmtId="0" fontId="48" fillId="0" borderId="5" xfId="0" applyFont="1" applyFill="1" applyBorder="1" applyAlignment="1">
      <alignment horizontal="center" vertical="center"/>
    </xf>
    <xf numFmtId="0" fontId="48" fillId="0" borderId="5" xfId="0" applyFont="1" applyFill="1" applyBorder="1" applyAlignment="1">
      <alignment horizontal="justify" vertical="center" wrapText="1"/>
    </xf>
    <xf numFmtId="4" fontId="48" fillId="0" borderId="5" xfId="0" applyNumberFormat="1" applyFont="1" applyFill="1" applyBorder="1" applyAlignment="1">
      <alignment horizontal="center" vertical="center"/>
    </xf>
    <xf numFmtId="49" fontId="24" fillId="0" borderId="5" xfId="0" applyNumberFormat="1" applyFont="1" applyBorder="1" applyAlignment="1">
      <alignment horizontal="center" vertical="center"/>
    </xf>
    <xf numFmtId="49" fontId="24" fillId="0" borderId="5" xfId="0" applyNumberFormat="1" applyFont="1" applyBorder="1" applyAlignment="1">
      <alignment horizontal="justify" vertical="center" wrapText="1"/>
    </xf>
    <xf numFmtId="0" fontId="51" fillId="0" borderId="5" xfId="0" applyFont="1" applyBorder="1" applyAlignment="1">
      <alignment horizontal="center" vertical="center" wrapText="1"/>
    </xf>
    <xf numFmtId="49" fontId="40" fillId="0" borderId="2" xfId="0" applyNumberFormat="1" applyFont="1" applyBorder="1" applyAlignment="1">
      <alignment horizontal="left" vertical="center"/>
    </xf>
    <xf numFmtId="49" fontId="40" fillId="0" borderId="3" xfId="0" applyNumberFormat="1" applyFont="1" applyBorder="1" applyAlignment="1">
      <alignment horizontal="left" vertical="center"/>
    </xf>
    <xf numFmtId="49" fontId="40" fillId="0" borderId="21" xfId="0" applyNumberFormat="1" applyFont="1" applyBorder="1" applyAlignment="1">
      <alignment horizontal="left" vertical="center"/>
    </xf>
    <xf numFmtId="49" fontId="19" fillId="0" borderId="5" xfId="65" applyNumberFormat="1" applyFont="1" applyBorder="1" applyAlignment="1">
      <alignment horizontal="justify" vertical="center" wrapText="1"/>
    </xf>
    <xf numFmtId="0" fontId="49" fillId="0" borderId="0" xfId="0" applyFont="1" applyFill="1" applyAlignment="1">
      <alignment vertical="center"/>
    </xf>
    <xf numFmtId="0" fontId="40" fillId="0" borderId="0" xfId="0" applyFont="1" applyAlignment="1">
      <alignment vertical="center"/>
    </xf>
    <xf numFmtId="2" fontId="24" fillId="6" borderId="0" xfId="0" applyNumberFormat="1" applyFont="1" applyFill="1" applyBorder="1" applyAlignment="1">
      <alignment horizontal="center" vertical="center"/>
    </xf>
    <xf numFmtId="49" fontId="26" fillId="0" borderId="5" xfId="0" applyNumberFormat="1" applyFont="1" applyFill="1" applyBorder="1" applyAlignment="1">
      <alignment horizontal="justify" vertical="center" wrapText="1"/>
    </xf>
    <xf numFmtId="8" fontId="47" fillId="0" borderId="5" xfId="89" applyNumberFormat="1" applyFont="1" applyFill="1" applyBorder="1" applyAlignment="1">
      <alignment horizontal="center" vertical="center" wrapText="1"/>
    </xf>
    <xf numFmtId="172" fontId="47" fillId="0" borderId="5" xfId="65" applyNumberFormat="1" applyFont="1" applyBorder="1" applyAlignment="1">
      <alignment horizontal="center" vertical="center" wrapText="1"/>
    </xf>
    <xf numFmtId="171" fontId="0" fillId="0" borderId="0" xfId="0" applyNumberFormat="1" applyAlignment="1">
      <alignment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justify" vertical="center" wrapText="1"/>
    </xf>
    <xf numFmtId="2" fontId="14" fillId="0" borderId="5" xfId="0" applyNumberFormat="1" applyFont="1" applyFill="1" applyBorder="1" applyAlignment="1">
      <alignment horizontal="center" vertical="center"/>
    </xf>
    <xf numFmtId="4" fontId="14" fillId="0" borderId="5" xfId="0" applyNumberFormat="1" applyFont="1" applyFill="1" applyBorder="1" applyAlignment="1">
      <alignment horizontal="center" vertical="center"/>
    </xf>
    <xf numFmtId="49" fontId="22" fillId="0" borderId="5" xfId="0" applyNumberFormat="1" applyFont="1" applyBorder="1" applyAlignment="1">
      <alignment horizontal="center" vertical="center"/>
    </xf>
    <xf numFmtId="0" fontId="51" fillId="0" borderId="5" xfId="0" applyFont="1" applyFill="1" applyBorder="1" applyAlignment="1">
      <alignment horizontal="center" vertical="center"/>
    </xf>
    <xf numFmtId="0" fontId="23" fillId="0" borderId="0" xfId="0" applyFont="1" applyFill="1" applyAlignment="1">
      <alignment vertical="center"/>
    </xf>
    <xf numFmtId="49" fontId="35" fillId="14" borderId="41" xfId="0" applyNumberFormat="1" applyFont="1" applyFill="1" applyBorder="1" applyAlignment="1">
      <alignment horizontal="center" vertical="center"/>
    </xf>
    <xf numFmtId="49" fontId="35" fillId="14" borderId="5" xfId="0" applyNumberFormat="1" applyFont="1" applyFill="1" applyBorder="1" applyAlignment="1">
      <alignment horizontal="center" vertical="center"/>
    </xf>
    <xf numFmtId="4" fontId="35" fillId="14" borderId="5" xfId="0" applyNumberFormat="1" applyFont="1" applyFill="1" applyBorder="1" applyAlignment="1">
      <alignment horizontal="center" vertical="center"/>
    </xf>
    <xf numFmtId="49" fontId="26" fillId="0" borderId="5" xfId="0" applyNumberFormat="1" applyFont="1" applyBorder="1" applyAlignment="1">
      <alignment horizontal="justify" vertical="center" wrapText="1"/>
    </xf>
    <xf numFmtId="4" fontId="24" fillId="0" borderId="0" xfId="0" applyNumberFormat="1" applyFont="1" applyFill="1" applyBorder="1" applyAlignment="1">
      <alignment horizontal="center" vertical="center"/>
    </xf>
    <xf numFmtId="49" fontId="26" fillId="14" borderId="5" xfId="0" applyNumberFormat="1" applyFont="1" applyFill="1" applyBorder="1" applyAlignment="1">
      <alignment horizontal="center" vertical="center"/>
    </xf>
    <xf numFmtId="4" fontId="35" fillId="14" borderId="14" xfId="0" applyNumberFormat="1" applyFont="1" applyFill="1" applyBorder="1" applyAlignment="1">
      <alignment horizontal="center" vertical="center" wrapText="1"/>
    </xf>
    <xf numFmtId="49" fontId="35" fillId="14" borderId="4" xfId="0" applyNumberFormat="1" applyFont="1" applyFill="1" applyBorder="1" applyAlignment="1">
      <alignment horizontal="center" vertical="center"/>
    </xf>
    <xf numFmtId="49" fontId="35" fillId="14" borderId="12" xfId="0" applyNumberFormat="1" applyFont="1" applyFill="1" applyBorder="1" applyAlignment="1">
      <alignment horizontal="center" vertical="center"/>
    </xf>
    <xf numFmtId="4" fontId="35" fillId="14" borderId="10" xfId="0" applyNumberFormat="1" applyFont="1" applyFill="1" applyBorder="1" applyAlignment="1">
      <alignment horizontal="center" vertical="center" wrapText="1"/>
    </xf>
    <xf numFmtId="4" fontId="35" fillId="14" borderId="12" xfId="0" applyNumberFormat="1" applyFont="1" applyFill="1" applyBorder="1" applyAlignment="1">
      <alignment horizontal="left" vertical="center"/>
    </xf>
    <xf numFmtId="49" fontId="35" fillId="14" borderId="12" xfId="0" applyNumberFormat="1" applyFont="1" applyFill="1" applyBorder="1" applyAlignment="1">
      <alignment horizontal="left" vertical="center"/>
    </xf>
    <xf numFmtId="169" fontId="26" fillId="0" borderId="5" xfId="80" applyFont="1" applyFill="1" applyBorder="1" applyAlignment="1" applyProtection="1">
      <alignment horizontal="center" vertical="center"/>
    </xf>
    <xf numFmtId="49" fontId="26" fillId="0" borderId="5" xfId="80" applyNumberFormat="1" applyFont="1" applyFill="1" applyBorder="1" applyAlignment="1" applyProtection="1">
      <alignment horizontal="justify" vertical="center" wrapText="1"/>
    </xf>
    <xf numFmtId="49" fontId="35" fillId="9" borderId="5" xfId="0" applyNumberFormat="1" applyFont="1" applyFill="1" applyBorder="1" applyAlignment="1">
      <alignment horizontal="center" vertical="center"/>
    </xf>
    <xf numFmtId="49" fontId="35" fillId="9" borderId="5" xfId="0" applyNumberFormat="1" applyFont="1" applyFill="1" applyBorder="1" applyAlignment="1">
      <alignment horizontal="justify" vertical="center" wrapText="1"/>
    </xf>
    <xf numFmtId="49" fontId="35" fillId="0" borderId="5" xfId="0" applyNumberFormat="1" applyFont="1" applyBorder="1" applyAlignment="1">
      <alignment horizontal="center" vertical="center"/>
    </xf>
    <xf numFmtId="4" fontId="35" fillId="0" borderId="5" xfId="0" applyNumberFormat="1" applyFont="1" applyBorder="1" applyAlignment="1">
      <alignment horizontal="center" vertical="center"/>
    </xf>
    <xf numFmtId="0" fontId="35" fillId="9" borderId="5" xfId="0" applyFont="1" applyFill="1" applyBorder="1" applyAlignment="1">
      <alignment horizontal="center" vertical="center"/>
    </xf>
    <xf numFmtId="49" fontId="35" fillId="14" borderId="5" xfId="0" applyNumberFormat="1" applyFont="1" applyFill="1" applyBorder="1" applyAlignment="1">
      <alignment horizontal="justify" vertical="center" wrapText="1"/>
    </xf>
    <xf numFmtId="4" fontId="35" fillId="14" borderId="7" xfId="0" applyNumberFormat="1" applyFont="1" applyFill="1" applyBorder="1" applyAlignment="1">
      <alignment horizontal="center" vertical="center"/>
    </xf>
    <xf numFmtId="49" fontId="26" fillId="0" borderId="41" xfId="0" applyNumberFormat="1" applyFont="1" applyFill="1" applyBorder="1" applyAlignment="1">
      <alignment horizontal="center" vertical="center"/>
    </xf>
    <xf numFmtId="4" fontId="26" fillId="14" borderId="5" xfId="0" applyNumberFormat="1" applyFont="1" applyFill="1" applyBorder="1" applyAlignment="1">
      <alignment horizontal="center" vertical="center"/>
    </xf>
    <xf numFmtId="49" fontId="35" fillId="9" borderId="5" xfId="0" applyNumberFormat="1" applyFont="1" applyFill="1" applyBorder="1" applyAlignment="1">
      <alignment horizontal="justify" vertical="center"/>
    </xf>
    <xf numFmtId="10" fontId="53" fillId="0" borderId="0" xfId="0" applyNumberFormat="1" applyFont="1" applyAlignment="1">
      <alignment vertical="center"/>
    </xf>
    <xf numFmtId="10" fontId="45" fillId="0" borderId="0" xfId="96" applyNumberFormat="1" applyFont="1" applyAlignment="1">
      <alignment horizontal="center" vertical="center"/>
    </xf>
    <xf numFmtId="10" fontId="24" fillId="6" borderId="5" xfId="96" applyNumberFormat="1" applyFont="1" applyFill="1" applyBorder="1" applyAlignment="1">
      <alignment vertical="center"/>
    </xf>
    <xf numFmtId="44" fontId="21" fillId="0" borderId="0" xfId="96" applyNumberFormat="1" applyAlignment="1">
      <alignment vertical="center"/>
    </xf>
    <xf numFmtId="10" fontId="21" fillId="0" borderId="0" xfId="96" applyNumberFormat="1" applyAlignment="1">
      <alignment vertical="center"/>
    </xf>
    <xf numFmtId="0" fontId="21" fillId="0" borderId="0" xfId="96" applyAlignment="1">
      <alignment vertical="center"/>
    </xf>
    <xf numFmtId="170" fontId="24" fillId="6" borderId="5" xfId="96" applyNumberFormat="1" applyFont="1" applyFill="1" applyBorder="1" applyAlignment="1">
      <alignment vertical="center"/>
    </xf>
    <xf numFmtId="0" fontId="29" fillId="15" borderId="3" xfId="0" applyFont="1" applyFill="1" applyBorder="1" applyAlignment="1">
      <alignment horizontal="left" vertical="center"/>
    </xf>
    <xf numFmtId="0" fontId="29" fillId="15" borderId="3" xfId="0" applyFont="1" applyFill="1" applyBorder="1" applyAlignment="1">
      <alignment vertical="center"/>
    </xf>
    <xf numFmtId="0" fontId="29" fillId="15" borderId="21" xfId="0" applyFont="1" applyFill="1" applyBorder="1" applyAlignment="1">
      <alignment vertical="center"/>
    </xf>
    <xf numFmtId="0" fontId="54" fillId="0" borderId="0" xfId="0" applyFont="1" applyAlignment="1">
      <alignment vertical="center"/>
    </xf>
    <xf numFmtId="2" fontId="0" fillId="0" borderId="0" xfId="0" applyNumberFormat="1" applyAlignment="1">
      <alignment vertical="center"/>
    </xf>
    <xf numFmtId="0" fontId="56" fillId="0" borderId="5" xfId="65" applyNumberFormat="1" applyFont="1" applyBorder="1" applyAlignment="1">
      <alignment horizontal="center" vertical="center" wrapText="1"/>
    </xf>
    <xf numFmtId="49" fontId="56" fillId="0" borderId="5" xfId="65" applyNumberFormat="1" applyFont="1" applyBorder="1" applyAlignment="1">
      <alignment horizontal="center" vertical="center" wrapText="1"/>
    </xf>
    <xf numFmtId="49" fontId="57" fillId="0" borderId="5" xfId="0" applyNumberFormat="1" applyFont="1" applyBorder="1" applyAlignment="1">
      <alignment horizontal="justify" vertical="center" wrapText="1"/>
    </xf>
    <xf numFmtId="49" fontId="57" fillId="0" borderId="5" xfId="0" applyNumberFormat="1" applyFont="1" applyBorder="1" applyAlignment="1">
      <alignment horizontal="center" vertical="center"/>
    </xf>
    <xf numFmtId="8" fontId="56" fillId="0" borderId="5" xfId="89" applyNumberFormat="1" applyFont="1" applyFill="1" applyBorder="1" applyAlignment="1">
      <alignment horizontal="center" vertical="center" wrapText="1"/>
    </xf>
    <xf numFmtId="0" fontId="56" fillId="0" borderId="5" xfId="65" applyFont="1" applyBorder="1" applyAlignment="1">
      <alignment horizontal="center" vertical="center" wrapText="1"/>
    </xf>
    <xf numFmtId="49" fontId="57" fillId="0" borderId="5" xfId="0" applyNumberFormat="1" applyFont="1" applyBorder="1" applyAlignment="1">
      <alignment horizontal="left" vertical="center"/>
    </xf>
    <xf numFmtId="10" fontId="40" fillId="0" borderId="5" xfId="0" applyNumberFormat="1" applyFont="1" applyBorder="1" applyAlignment="1">
      <alignment horizontal="center" vertical="center"/>
    </xf>
    <xf numFmtId="14" fontId="13" fillId="0" borderId="5" xfId="2" applyNumberFormat="1" applyFont="1" applyBorder="1" applyAlignment="1" applyProtection="1">
      <alignment horizontal="center" vertical="center"/>
    </xf>
    <xf numFmtId="0" fontId="1" fillId="0" borderId="0" xfId="113"/>
    <xf numFmtId="0" fontId="42" fillId="0" borderId="2" xfId="113" applyFont="1" applyBorder="1" applyAlignment="1">
      <alignment horizontal="center" vertical="center"/>
    </xf>
    <xf numFmtId="0" fontId="42" fillId="0" borderId="3" xfId="113" applyFont="1" applyBorder="1" applyAlignment="1">
      <alignment horizontal="center" vertical="center"/>
    </xf>
    <xf numFmtId="0" fontId="42" fillId="0" borderId="21" xfId="113" applyFont="1" applyBorder="1" applyAlignment="1">
      <alignment horizontal="center" vertical="center"/>
    </xf>
    <xf numFmtId="0" fontId="1" fillId="0" borderId="41" xfId="113" applyBorder="1"/>
    <xf numFmtId="0" fontId="1" fillId="0" borderId="0" xfId="113" applyBorder="1"/>
    <xf numFmtId="0" fontId="1" fillId="0" borderId="7" xfId="113" applyBorder="1"/>
    <xf numFmtId="0" fontId="1" fillId="0" borderId="42" xfId="113" applyBorder="1"/>
    <xf numFmtId="0" fontId="1" fillId="0" borderId="9" xfId="113" applyBorder="1"/>
    <xf numFmtId="0" fontId="1" fillId="0" borderId="20" xfId="113" applyBorder="1"/>
    <xf numFmtId="0" fontId="1" fillId="0" borderId="3" xfId="113" applyBorder="1"/>
    <xf numFmtId="4" fontId="0" fillId="0" borderId="0" xfId="0" applyNumberFormat="1" applyAlignment="1">
      <alignment vertical="center"/>
    </xf>
    <xf numFmtId="4" fontId="40" fillId="0" borderId="0" xfId="0" applyNumberFormat="1" applyFont="1" applyAlignment="1">
      <alignment vertical="center"/>
    </xf>
    <xf numFmtId="4" fontId="24" fillId="13" borderId="11" xfId="0" applyNumberFormat="1" applyFont="1" applyFill="1" applyBorder="1" applyAlignment="1">
      <alignment horizontal="center" vertical="center"/>
    </xf>
    <xf numFmtId="4" fontId="63" fillId="0" borderId="0" xfId="0" applyNumberFormat="1" applyFont="1" applyAlignment="1">
      <alignment vertical="center"/>
    </xf>
    <xf numFmtId="0" fontId="63" fillId="0" borderId="0" xfId="0" applyFont="1" applyAlignment="1">
      <alignment vertical="center"/>
    </xf>
    <xf numFmtId="4" fontId="64" fillId="0" borderId="0" xfId="0" applyNumberFormat="1" applyFont="1" applyFill="1" applyAlignment="1">
      <alignment vertical="center"/>
    </xf>
    <xf numFmtId="49" fontId="65" fillId="0" borderId="3" xfId="0" applyNumberFormat="1" applyFont="1" applyBorder="1" applyAlignment="1">
      <alignment horizontal="center" vertical="center"/>
    </xf>
    <xf numFmtId="0" fontId="66" fillId="0" borderId="3" xfId="0" applyFont="1" applyBorder="1"/>
    <xf numFmtId="49" fontId="67" fillId="0" borderId="3" xfId="0" applyNumberFormat="1" applyFont="1" applyBorder="1" applyAlignment="1">
      <alignment horizontal="justify" vertical="center" wrapText="1"/>
    </xf>
    <xf numFmtId="4" fontId="65" fillId="0" borderId="3" xfId="0" applyNumberFormat="1" applyFont="1" applyBorder="1" applyAlignment="1">
      <alignment horizontal="center" vertical="center"/>
    </xf>
    <xf numFmtId="4" fontId="67" fillId="0" borderId="3" xfId="0" applyNumberFormat="1" applyFont="1" applyFill="1" applyBorder="1" applyAlignment="1">
      <alignment horizontal="center" vertical="center"/>
    </xf>
    <xf numFmtId="49" fontId="40" fillId="0" borderId="11" xfId="0" applyNumberFormat="1" applyFont="1" applyFill="1" applyBorder="1" applyAlignment="1">
      <alignment horizontal="center" vertical="center"/>
    </xf>
    <xf numFmtId="49" fontId="40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/>
    <xf numFmtId="0" fontId="26" fillId="0" borderId="5" xfId="0" applyFont="1" applyFill="1" applyBorder="1" applyAlignment="1">
      <alignment horizontal="center" vertical="center"/>
    </xf>
    <xf numFmtId="49" fontId="35" fillId="0" borderId="5" xfId="0" applyNumberFormat="1" applyFont="1" applyFill="1" applyBorder="1" applyAlignment="1">
      <alignment horizontal="justify" vertical="center" wrapText="1"/>
    </xf>
    <xf numFmtId="49" fontId="35" fillId="0" borderId="5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0" fontId="26" fillId="0" borderId="5" xfId="0" applyFont="1" applyFill="1" applyBorder="1" applyAlignment="1">
      <alignment horizontal="center" vertical="center" wrapText="1"/>
    </xf>
    <xf numFmtId="4" fontId="26" fillId="0" borderId="5" xfId="80" applyNumberFormat="1" applyFont="1" applyFill="1" applyBorder="1" applyAlignment="1" applyProtection="1">
      <alignment horizontal="center" vertical="center"/>
    </xf>
    <xf numFmtId="2" fontId="24" fillId="0" borderId="4" xfId="0" applyNumberFormat="1" applyFont="1" applyFill="1" applyBorder="1" applyAlignment="1">
      <alignment horizontal="center" vertical="center"/>
    </xf>
    <xf numFmtId="0" fontId="51" fillId="0" borderId="5" xfId="0" applyFont="1" applyFill="1" applyBorder="1" applyAlignment="1">
      <alignment horizontal="center" vertical="center" wrapText="1"/>
    </xf>
    <xf numFmtId="0" fontId="24" fillId="0" borderId="5" xfId="0" applyFont="1" applyFill="1" applyBorder="1" applyAlignment="1">
      <alignment horizontal="justify" vertical="center" wrapText="1"/>
    </xf>
    <xf numFmtId="0" fontId="24" fillId="0" borderId="5" xfId="0" applyFont="1" applyFill="1" applyBorder="1" applyAlignment="1">
      <alignment horizontal="center" vertical="center"/>
    </xf>
    <xf numFmtId="4" fontId="51" fillId="0" borderId="5" xfId="0" applyNumberFormat="1" applyFont="1" applyFill="1" applyBorder="1" applyAlignment="1">
      <alignment horizontal="center" vertical="center" wrapText="1"/>
    </xf>
    <xf numFmtId="4" fontId="24" fillId="0" borderId="5" xfId="0" applyNumberFormat="1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justify" vertical="center" wrapText="1"/>
    </xf>
    <xf numFmtId="0" fontId="22" fillId="0" borderId="5" xfId="0" applyFont="1" applyFill="1" applyBorder="1" applyAlignment="1">
      <alignment horizontal="center" vertical="center"/>
    </xf>
    <xf numFmtId="4" fontId="51" fillId="0" borderId="5" xfId="0" applyNumberFormat="1" applyFont="1" applyFill="1" applyBorder="1" applyAlignment="1">
      <alignment horizontal="center" vertical="center"/>
    </xf>
    <xf numFmtId="4" fontId="24" fillId="0" borderId="5" xfId="0" applyNumberFormat="1" applyFont="1" applyFill="1" applyBorder="1" applyAlignment="1">
      <alignment horizontal="center" vertical="center"/>
    </xf>
    <xf numFmtId="0" fontId="48" fillId="0" borderId="5" xfId="0" applyFont="1" applyFill="1" applyBorder="1" applyAlignment="1">
      <alignment horizontal="center" vertical="center" wrapText="1"/>
    </xf>
    <xf numFmtId="4" fontId="51" fillId="0" borderId="4" xfId="0" applyNumberFormat="1" applyFont="1" applyFill="1" applyBorder="1" applyAlignment="1">
      <alignment horizontal="center" vertical="center"/>
    </xf>
    <xf numFmtId="2" fontId="24" fillId="0" borderId="2" xfId="0" applyNumberFormat="1" applyFont="1" applyFill="1" applyBorder="1" applyAlignment="1">
      <alignment horizontal="center" vertical="center" wrapText="1"/>
    </xf>
    <xf numFmtId="4" fontId="24" fillId="0" borderId="4" xfId="0" applyNumberFormat="1" applyFont="1" applyFill="1" applyBorder="1" applyAlignment="1">
      <alignment horizontal="center" vertical="center"/>
    </xf>
    <xf numFmtId="170" fontId="22" fillId="5" borderId="10" xfId="96" applyNumberFormat="1" applyFont="1" applyFill="1" applyBorder="1" applyAlignment="1">
      <alignment vertical="center"/>
    </xf>
    <xf numFmtId="10" fontId="24" fillId="7" borderId="43" xfId="96" applyNumberFormat="1" applyFont="1" applyFill="1" applyBorder="1" applyAlignment="1">
      <alignment horizontal="center" vertical="center"/>
    </xf>
    <xf numFmtId="2" fontId="24" fillId="0" borderId="5" xfId="0" applyNumberFormat="1" applyFont="1" applyFill="1" applyBorder="1" applyAlignment="1">
      <alignment horizontal="center" vertical="center"/>
    </xf>
    <xf numFmtId="49" fontId="26" fillId="0" borderId="5" xfId="0" applyNumberFormat="1" applyFont="1" applyBorder="1" applyAlignment="1">
      <alignment horizontal="center" vertical="center" wrapText="1"/>
    </xf>
    <xf numFmtId="49" fontId="71" fillId="0" borderId="5" xfId="0" applyNumberFormat="1" applyFont="1" applyBorder="1" applyAlignment="1">
      <alignment horizontal="justify" vertical="center" wrapText="1"/>
    </xf>
    <xf numFmtId="49" fontId="71" fillId="0" borderId="5" xfId="0" applyNumberFormat="1" applyFont="1" applyBorder="1" applyAlignment="1">
      <alignment horizontal="center" vertical="center"/>
    </xf>
    <xf numFmtId="49" fontId="72" fillId="0" borderId="5" xfId="0" applyNumberFormat="1" applyFont="1" applyBorder="1" applyAlignment="1">
      <alignment horizontal="justify" vertical="center" wrapText="1"/>
    </xf>
    <xf numFmtId="49" fontId="72" fillId="0" borderId="5" xfId="0" applyNumberFormat="1" applyFont="1" applyBorder="1" applyAlignment="1">
      <alignment horizontal="center" vertical="center"/>
    </xf>
    <xf numFmtId="0" fontId="25" fillId="0" borderId="5" xfId="0" applyNumberFormat="1" applyFont="1" applyFill="1" applyBorder="1" applyAlignment="1">
      <alignment horizontal="center" vertical="center"/>
    </xf>
    <xf numFmtId="0" fontId="57" fillId="0" borderId="5" xfId="0" applyNumberFormat="1" applyFont="1" applyBorder="1" applyAlignment="1">
      <alignment horizontal="center" vertical="center"/>
    </xf>
    <xf numFmtId="172" fontId="57" fillId="0" borderId="5" xfId="0" applyNumberFormat="1" applyFont="1" applyBorder="1" applyAlignment="1">
      <alignment horizontal="center" vertical="center"/>
    </xf>
    <xf numFmtId="0" fontId="46" fillId="17" borderId="5" xfId="0" applyFont="1" applyFill="1" applyBorder="1" applyAlignment="1">
      <alignment horizontal="center" vertical="center"/>
    </xf>
    <xf numFmtId="0" fontId="17" fillId="17" borderId="5" xfId="65" applyFont="1" applyFill="1" applyBorder="1" applyAlignment="1">
      <alignment horizontal="center" vertical="center" wrapText="1"/>
    </xf>
    <xf numFmtId="49" fontId="55" fillId="17" borderId="5" xfId="65" applyNumberFormat="1" applyFont="1" applyFill="1" applyBorder="1" applyAlignment="1">
      <alignment horizontal="center" vertical="center" wrapText="1"/>
    </xf>
    <xf numFmtId="0" fontId="55" fillId="17" borderId="5" xfId="65" applyFont="1" applyFill="1" applyBorder="1" applyAlignment="1">
      <alignment horizontal="center" vertical="center" wrapText="1"/>
    </xf>
    <xf numFmtId="0" fontId="58" fillId="17" borderId="5" xfId="0" applyFont="1" applyFill="1" applyBorder="1" applyAlignment="1">
      <alignment horizontal="center" vertical="center"/>
    </xf>
    <xf numFmtId="8" fontId="55" fillId="17" borderId="5" xfId="89" applyNumberFormat="1" applyFont="1" applyFill="1" applyBorder="1" applyAlignment="1">
      <alignment horizontal="center" vertical="center"/>
    </xf>
    <xf numFmtId="8" fontId="17" fillId="17" borderId="5" xfId="89" applyNumberFormat="1" applyFont="1" applyFill="1" applyBorder="1" applyAlignment="1">
      <alignment horizontal="center" vertical="center"/>
    </xf>
    <xf numFmtId="8" fontId="17" fillId="17" borderId="14" xfId="89" applyNumberFormat="1" applyFont="1" applyFill="1" applyBorder="1" applyAlignment="1">
      <alignment horizontal="center" vertical="center"/>
    </xf>
    <xf numFmtId="2" fontId="57" fillId="0" borderId="5" xfId="0" applyNumberFormat="1" applyFont="1" applyFill="1" applyBorder="1" applyAlignment="1">
      <alignment horizontal="center" vertical="center"/>
    </xf>
    <xf numFmtId="4" fontId="0" fillId="3" borderId="0" xfId="0" applyNumberFormat="1" applyFill="1" applyAlignment="1">
      <alignment vertical="center"/>
    </xf>
    <xf numFmtId="49" fontId="40" fillId="0" borderId="5" xfId="0" applyNumberFormat="1" applyFont="1" applyFill="1" applyBorder="1" applyAlignment="1">
      <alignment horizontal="center" vertical="center"/>
    </xf>
    <xf numFmtId="49" fontId="17" fillId="17" borderId="5" xfId="65" applyNumberFormat="1" applyFont="1" applyFill="1" applyBorder="1" applyAlignment="1">
      <alignment horizontal="center" vertical="center" wrapText="1"/>
    </xf>
    <xf numFmtId="49" fontId="40" fillId="0" borderId="12" xfId="0" applyNumberFormat="1" applyFont="1" applyBorder="1" applyAlignment="1">
      <alignment horizontal="left" vertical="center"/>
    </xf>
    <xf numFmtId="4" fontId="75" fillId="9" borderId="5" xfId="0" applyNumberFormat="1" applyFont="1" applyFill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4" fontId="76" fillId="0" borderId="0" xfId="0" applyNumberFormat="1" applyFont="1" applyAlignment="1">
      <alignment horizontal="center" vertical="center"/>
    </xf>
    <xf numFmtId="0" fontId="76" fillId="0" borderId="0" xfId="0" applyFont="1" applyAlignment="1">
      <alignment horizontal="center" vertical="center"/>
    </xf>
    <xf numFmtId="4" fontId="40" fillId="0" borderId="0" xfId="0" applyNumberFormat="1" applyFont="1" applyAlignment="1">
      <alignment horizontal="center" vertical="center"/>
    </xf>
    <xf numFmtId="4" fontId="40" fillId="3" borderId="0" xfId="0" applyNumberFormat="1" applyFont="1" applyFill="1" applyAlignment="1">
      <alignment horizontal="center" vertical="center"/>
    </xf>
    <xf numFmtId="4" fontId="40" fillId="0" borderId="0" xfId="0" applyNumberFormat="1" applyFont="1" applyFill="1" applyAlignment="1">
      <alignment horizontal="center" vertical="center"/>
    </xf>
    <xf numFmtId="0" fontId="41" fillId="0" borderId="2" xfId="0" applyFont="1" applyBorder="1" applyAlignment="1">
      <alignment horizontal="center" vertical="center"/>
    </xf>
    <xf numFmtId="0" fontId="41" fillId="0" borderId="3" xfId="0" applyFont="1" applyBorder="1" applyAlignment="1">
      <alignment horizontal="center" vertical="center"/>
    </xf>
    <xf numFmtId="0" fontId="41" fillId="0" borderId="21" xfId="0" applyFont="1" applyBorder="1" applyAlignment="1">
      <alignment horizontal="center" vertical="center"/>
    </xf>
    <xf numFmtId="0" fontId="37" fillId="0" borderId="6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/>
    </xf>
    <xf numFmtId="0" fontId="37" fillId="0" borderId="7" xfId="0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/>
    </xf>
    <xf numFmtId="0" fontId="42" fillId="0" borderId="7" xfId="0" applyFont="1" applyBorder="1" applyAlignment="1">
      <alignment horizontal="center" vertical="center"/>
    </xf>
    <xf numFmtId="0" fontId="43" fillId="0" borderId="42" xfId="0" applyFont="1" applyFill="1" applyBorder="1" applyAlignment="1">
      <alignment horizontal="center" vertical="center"/>
    </xf>
    <xf numFmtId="0" fontId="43" fillId="0" borderId="9" xfId="0" applyFont="1" applyFill="1" applyBorder="1" applyAlignment="1">
      <alignment horizontal="center" vertical="center"/>
    </xf>
    <xf numFmtId="0" fontId="43" fillId="0" borderId="20" xfId="0" applyFont="1" applyFill="1" applyBorder="1" applyAlignment="1">
      <alignment horizontal="center" vertical="center"/>
    </xf>
    <xf numFmtId="49" fontId="40" fillId="0" borderId="5" xfId="0" applyNumberFormat="1" applyFont="1" applyBorder="1" applyAlignment="1">
      <alignment horizontal="right" vertical="center" wrapText="1"/>
    </xf>
    <xf numFmtId="49" fontId="40" fillId="0" borderId="5" xfId="0" applyNumberFormat="1" applyFont="1" applyFill="1" applyBorder="1" applyAlignment="1">
      <alignment horizontal="center" vertical="center"/>
    </xf>
    <xf numFmtId="49" fontId="40" fillId="0" borderId="5" xfId="0" applyNumberFormat="1" applyFont="1" applyFill="1" applyBorder="1" applyAlignment="1">
      <alignment horizontal="left" vertical="center"/>
    </xf>
    <xf numFmtId="0" fontId="37" fillId="0" borderId="41" xfId="0" applyFont="1" applyBorder="1" applyAlignment="1">
      <alignment horizontal="center" vertical="center"/>
    </xf>
    <xf numFmtId="0" fontId="42" fillId="0" borderId="41" xfId="0" applyFont="1" applyBorder="1" applyAlignment="1">
      <alignment horizontal="center" vertical="center"/>
    </xf>
    <xf numFmtId="0" fontId="43" fillId="0" borderId="41" xfId="0" applyFont="1" applyBorder="1" applyAlignment="1">
      <alignment horizontal="center" vertical="center"/>
    </xf>
    <xf numFmtId="0" fontId="43" fillId="0" borderId="0" xfId="0" applyFont="1" applyBorder="1" applyAlignment="1">
      <alignment horizontal="center" vertical="center"/>
    </xf>
    <xf numFmtId="0" fontId="43" fillId="0" borderId="7" xfId="0" applyFont="1" applyBorder="1" applyAlignment="1">
      <alignment horizontal="center" vertical="center"/>
    </xf>
    <xf numFmtId="49" fontId="40" fillId="0" borderId="4" xfId="0" applyNumberFormat="1" applyFont="1" applyFill="1" applyBorder="1" applyAlignment="1">
      <alignment horizontal="left" vertical="center"/>
    </xf>
    <xf numFmtId="49" fontId="40" fillId="0" borderId="12" xfId="0" applyNumberFormat="1" applyFont="1" applyFill="1" applyBorder="1" applyAlignment="1">
      <alignment horizontal="left" vertical="center"/>
    </xf>
    <xf numFmtId="49" fontId="40" fillId="0" borderId="10" xfId="0" applyNumberFormat="1" applyFont="1" applyFill="1" applyBorder="1" applyAlignment="1">
      <alignment horizontal="left" vertical="center"/>
    </xf>
    <xf numFmtId="2" fontId="22" fillId="0" borderId="45" xfId="96" applyNumberFormat="1" applyFont="1" applyBorder="1" applyAlignment="1">
      <alignment horizontal="right" vertical="center"/>
    </xf>
    <xf numFmtId="0" fontId="23" fillId="0" borderId="46" xfId="96" applyFont="1" applyBorder="1"/>
    <xf numFmtId="0" fontId="23" fillId="0" borderId="47" xfId="96" applyFont="1" applyBorder="1"/>
    <xf numFmtId="1" fontId="22" fillId="0" borderId="5" xfId="96" applyNumberFormat="1" applyFont="1" applyBorder="1" applyAlignment="1">
      <alignment horizontal="center" vertical="center"/>
    </xf>
    <xf numFmtId="0" fontId="23" fillId="0" borderId="5" xfId="96" applyFont="1" applyBorder="1"/>
    <xf numFmtId="1" fontId="22" fillId="6" borderId="5" xfId="96" applyNumberFormat="1" applyFont="1" applyFill="1" applyBorder="1" applyAlignment="1">
      <alignment horizontal="center" vertical="center" wrapText="1"/>
    </xf>
    <xf numFmtId="0" fontId="23" fillId="0" borderId="5" xfId="96" applyFont="1" applyBorder="1" applyAlignment="1">
      <alignment wrapText="1"/>
    </xf>
    <xf numFmtId="1" fontId="22" fillId="5" borderId="44" xfId="96" applyNumberFormat="1" applyFont="1" applyFill="1" applyBorder="1" applyAlignment="1">
      <alignment horizontal="right" vertical="center"/>
    </xf>
    <xf numFmtId="0" fontId="23" fillId="0" borderId="17" xfId="96" applyFont="1" applyBorder="1"/>
    <xf numFmtId="2" fontId="22" fillId="7" borderId="44" xfId="96" applyNumberFormat="1" applyFont="1" applyFill="1" applyBorder="1" applyAlignment="1">
      <alignment horizontal="right" vertical="center"/>
    </xf>
    <xf numFmtId="0" fontId="23" fillId="0" borderId="19" xfId="96" applyFont="1" applyBorder="1"/>
    <xf numFmtId="2" fontId="22" fillId="0" borderId="44" xfId="96" applyNumberFormat="1" applyFont="1" applyBorder="1" applyAlignment="1">
      <alignment horizontal="right" vertical="center"/>
    </xf>
    <xf numFmtId="1" fontId="22" fillId="0" borderId="50" xfId="96" applyNumberFormat="1" applyFont="1" applyBorder="1" applyAlignment="1">
      <alignment horizontal="center" vertical="center"/>
    </xf>
    <xf numFmtId="1" fontId="22" fillId="0" borderId="51" xfId="96" applyNumberFormat="1" applyFont="1" applyBorder="1" applyAlignment="1">
      <alignment horizontal="center" vertical="center"/>
    </xf>
    <xf numFmtId="1" fontId="22" fillId="0" borderId="52" xfId="96" applyNumberFormat="1" applyFont="1" applyBorder="1" applyAlignment="1">
      <alignment horizontal="center" vertical="center"/>
    </xf>
    <xf numFmtId="0" fontId="24" fillId="0" borderId="2" xfId="96" applyFont="1" applyBorder="1" applyAlignment="1">
      <alignment horizontal="center"/>
    </xf>
    <xf numFmtId="0" fontId="24" fillId="0" borderId="3" xfId="96" applyFont="1" applyBorder="1" applyAlignment="1">
      <alignment horizontal="center"/>
    </xf>
    <xf numFmtId="0" fontId="24" fillId="0" borderId="21" xfId="96" applyFont="1" applyBorder="1" applyAlignment="1">
      <alignment horizontal="center"/>
    </xf>
    <xf numFmtId="2" fontId="22" fillId="5" borderId="5" xfId="96" applyNumberFormat="1" applyFont="1" applyFill="1" applyBorder="1" applyAlignment="1">
      <alignment horizontal="center" vertical="center"/>
    </xf>
    <xf numFmtId="2" fontId="22" fillId="5" borderId="5" xfId="96" applyNumberFormat="1" applyFont="1" applyFill="1" applyBorder="1" applyAlignment="1">
      <alignment horizontal="center" vertical="center" wrapText="1"/>
    </xf>
    <xf numFmtId="1" fontId="22" fillId="6" borderId="5" xfId="96" applyNumberFormat="1" applyFont="1" applyFill="1" applyBorder="1" applyAlignment="1">
      <alignment horizontal="center" vertical="center"/>
    </xf>
    <xf numFmtId="44" fontId="17" fillId="17" borderId="5" xfId="89" applyFont="1" applyFill="1" applyBorder="1" applyAlignment="1">
      <alignment horizontal="center" vertical="center" wrapText="1"/>
    </xf>
    <xf numFmtId="0" fontId="17" fillId="17" borderId="4" xfId="0" applyFont="1" applyFill="1" applyBorder="1" applyAlignment="1">
      <alignment horizontal="center" vertical="center"/>
    </xf>
    <xf numFmtId="0" fontId="17" fillId="17" borderId="12" xfId="0" applyFont="1" applyFill="1" applyBorder="1" applyAlignment="1">
      <alignment horizontal="center" vertical="center"/>
    </xf>
    <xf numFmtId="0" fontId="17" fillId="17" borderId="10" xfId="0" applyFont="1" applyFill="1" applyBorder="1" applyAlignment="1">
      <alignment horizontal="center" vertical="center"/>
    </xf>
    <xf numFmtId="0" fontId="74" fillId="17" borderId="5" xfId="0" applyFont="1" applyFill="1" applyBorder="1" applyAlignment="1">
      <alignment horizontal="justify" vertical="center" wrapText="1"/>
    </xf>
    <xf numFmtId="49" fontId="17" fillId="17" borderId="5" xfId="65" applyNumberFormat="1" applyFont="1" applyFill="1" applyBorder="1" applyAlignment="1">
      <alignment horizontal="center" vertical="center" wrapText="1"/>
    </xf>
    <xf numFmtId="49" fontId="17" fillId="18" borderId="5" xfId="65" applyNumberFormat="1" applyFont="1" applyFill="1" applyBorder="1" applyAlignment="1">
      <alignment horizontal="justify" vertical="center" wrapText="1"/>
    </xf>
    <xf numFmtId="0" fontId="17" fillId="18" borderId="5" xfId="65" applyFont="1" applyFill="1" applyBorder="1" applyAlignment="1">
      <alignment horizontal="justify" vertical="center" wrapText="1"/>
    </xf>
    <xf numFmtId="43" fontId="17" fillId="17" borderId="5" xfId="1" applyNumberFormat="1" applyFont="1" applyFill="1" applyBorder="1" applyAlignment="1">
      <alignment horizontal="center" vertical="center" wrapText="1"/>
    </xf>
    <xf numFmtId="49" fontId="17" fillId="17" borderId="11" xfId="65" applyNumberFormat="1" applyFont="1" applyFill="1" applyBorder="1" applyAlignment="1">
      <alignment horizontal="center" vertical="center" wrapText="1"/>
    </xf>
    <xf numFmtId="49" fontId="17" fillId="17" borderId="13" xfId="65" applyNumberFormat="1" applyFont="1" applyFill="1" applyBorder="1" applyAlignment="1">
      <alignment horizontal="center" vertical="center" wrapText="1"/>
    </xf>
    <xf numFmtId="49" fontId="17" fillId="18" borderId="11" xfId="65" applyNumberFormat="1" applyFont="1" applyFill="1" applyBorder="1" applyAlignment="1">
      <alignment horizontal="justify" vertical="center" wrapText="1"/>
    </xf>
    <xf numFmtId="0" fontId="17" fillId="18" borderId="14" xfId="65" applyFont="1" applyFill="1" applyBorder="1" applyAlignment="1">
      <alignment horizontal="justify" vertical="center" wrapText="1"/>
    </xf>
    <xf numFmtId="43" fontId="17" fillId="17" borderId="11" xfId="1" applyNumberFormat="1" applyFont="1" applyFill="1" applyBorder="1" applyAlignment="1">
      <alignment horizontal="center" vertical="center" wrapText="1"/>
    </xf>
    <xf numFmtId="43" fontId="17" fillId="17" borderId="14" xfId="1" applyNumberFormat="1" applyFont="1" applyFill="1" applyBorder="1" applyAlignment="1">
      <alignment horizontal="center" vertical="center" wrapText="1"/>
    </xf>
    <xf numFmtId="44" fontId="17" fillId="17" borderId="11" xfId="89" applyFont="1" applyFill="1" applyBorder="1" applyAlignment="1">
      <alignment horizontal="center" vertical="center" wrapText="1"/>
    </xf>
    <xf numFmtId="44" fontId="17" fillId="17" borderId="14" xfId="89" applyFont="1" applyFill="1" applyBorder="1" applyAlignment="1">
      <alignment horizontal="center" vertical="center" wrapText="1"/>
    </xf>
    <xf numFmtId="0" fontId="43" fillId="0" borderId="42" xfId="0" applyFont="1" applyBorder="1" applyAlignment="1">
      <alignment horizontal="center" vertical="center"/>
    </xf>
    <xf numFmtId="0" fontId="43" fillId="0" borderId="9" xfId="0" applyFont="1" applyBorder="1" applyAlignment="1">
      <alignment horizontal="center" vertical="center"/>
    </xf>
    <xf numFmtId="0" fontId="43" fillId="0" borderId="20" xfId="0" applyFont="1" applyBorder="1" applyAlignment="1">
      <alignment horizontal="center" vertical="center"/>
    </xf>
    <xf numFmtId="0" fontId="17" fillId="17" borderId="11" xfId="65" applyFont="1" applyFill="1" applyBorder="1" applyAlignment="1">
      <alignment horizontal="center" vertical="center" wrapText="1"/>
    </xf>
    <xf numFmtId="0" fontId="51" fillId="17" borderId="41" xfId="0" applyFont="1" applyFill="1" applyBorder="1" applyAlignment="1">
      <alignment horizontal="center"/>
    </xf>
    <xf numFmtId="0" fontId="51" fillId="17" borderId="42" xfId="0" applyFont="1" applyFill="1" applyBorder="1" applyAlignment="1">
      <alignment horizontal="center"/>
    </xf>
    <xf numFmtId="49" fontId="17" fillId="17" borderId="2" xfId="65" applyNumberFormat="1" applyFont="1" applyFill="1" applyBorder="1" applyAlignment="1">
      <alignment horizontal="center" vertical="center" wrapText="1"/>
    </xf>
    <xf numFmtId="49" fontId="17" fillId="17" borderId="21" xfId="65" applyNumberFormat="1" applyFont="1" applyFill="1" applyBorder="1" applyAlignment="1">
      <alignment horizontal="center" vertical="center" wrapText="1"/>
    </xf>
    <xf numFmtId="49" fontId="17" fillId="17" borderId="42" xfId="65" applyNumberFormat="1" applyFont="1" applyFill="1" applyBorder="1" applyAlignment="1">
      <alignment horizontal="center" vertical="center" wrapText="1"/>
    </xf>
    <xf numFmtId="49" fontId="17" fillId="17" borderId="20" xfId="65" applyNumberFormat="1" applyFont="1" applyFill="1" applyBorder="1" applyAlignment="1">
      <alignment horizontal="center" vertical="center" wrapText="1"/>
    </xf>
    <xf numFmtId="49" fontId="19" fillId="0" borderId="4" xfId="65" applyNumberFormat="1" applyFont="1" applyBorder="1" applyAlignment="1">
      <alignment horizontal="center" vertical="center" wrapText="1"/>
    </xf>
    <xf numFmtId="49" fontId="19" fillId="0" borderId="10" xfId="65" applyNumberFormat="1" applyFont="1" applyBorder="1" applyAlignment="1">
      <alignment horizontal="center" vertical="center" wrapText="1"/>
    </xf>
    <xf numFmtId="8" fontId="19" fillId="0" borderId="11" xfId="89" applyNumberFormat="1" applyFont="1" applyFill="1" applyBorder="1" applyAlignment="1">
      <alignment horizontal="center" vertical="center" wrapText="1"/>
    </xf>
    <xf numFmtId="8" fontId="19" fillId="0" borderId="14" xfId="89" applyNumberFormat="1" applyFont="1" applyFill="1" applyBorder="1" applyAlignment="1">
      <alignment horizontal="center" vertical="center" wrapText="1"/>
    </xf>
    <xf numFmtId="0" fontId="55" fillId="17" borderId="4" xfId="0" applyFont="1" applyFill="1" applyBorder="1" applyAlignment="1">
      <alignment horizontal="center" vertical="center"/>
    </xf>
    <xf numFmtId="0" fontId="55" fillId="17" borderId="12" xfId="0" applyFont="1" applyFill="1" applyBorder="1" applyAlignment="1">
      <alignment horizontal="center" vertical="center"/>
    </xf>
    <xf numFmtId="0" fontId="55" fillId="17" borderId="10" xfId="0" applyFont="1" applyFill="1" applyBorder="1" applyAlignment="1">
      <alignment horizontal="center" vertical="center"/>
    </xf>
    <xf numFmtId="49" fontId="70" fillId="17" borderId="11" xfId="0" applyNumberFormat="1" applyFont="1" applyFill="1" applyBorder="1" applyAlignment="1">
      <alignment horizontal="center" vertical="center" wrapText="1"/>
    </xf>
    <xf numFmtId="49" fontId="70" fillId="17" borderId="13" xfId="0" applyNumberFormat="1" applyFont="1" applyFill="1" applyBorder="1" applyAlignment="1">
      <alignment horizontal="center" vertical="center"/>
    </xf>
    <xf numFmtId="49" fontId="70" fillId="17" borderId="14" xfId="0" applyNumberFormat="1" applyFont="1" applyFill="1" applyBorder="1" applyAlignment="1">
      <alignment horizontal="center" vertical="center"/>
    </xf>
    <xf numFmtId="0" fontId="46" fillId="17" borderId="12" xfId="0" applyFont="1" applyFill="1" applyBorder="1" applyAlignment="1">
      <alignment horizontal="left" vertical="center"/>
    </xf>
    <xf numFmtId="0" fontId="46" fillId="17" borderId="10" xfId="0" applyFont="1" applyFill="1" applyBorder="1" applyAlignment="1">
      <alignment horizontal="left" vertical="center"/>
    </xf>
    <xf numFmtId="0" fontId="17" fillId="18" borderId="11" xfId="65" applyFont="1" applyFill="1" applyBorder="1" applyAlignment="1">
      <alignment horizontal="justify" vertical="center" wrapText="1"/>
    </xf>
    <xf numFmtId="44" fontId="17" fillId="17" borderId="11" xfId="97" applyFont="1" applyFill="1" applyBorder="1" applyAlignment="1">
      <alignment horizontal="center" vertical="center" wrapText="1"/>
    </xf>
    <xf numFmtId="44" fontId="17" fillId="17" borderId="14" xfId="97" applyFont="1" applyFill="1" applyBorder="1" applyAlignment="1">
      <alignment horizontal="center" vertical="center" wrapText="1"/>
    </xf>
    <xf numFmtId="49" fontId="15" fillId="17" borderId="11" xfId="0" applyNumberFormat="1" applyFont="1" applyFill="1" applyBorder="1" applyAlignment="1">
      <alignment horizontal="center" vertical="center" wrapText="1"/>
    </xf>
    <xf numFmtId="49" fontId="15" fillId="17" borderId="13" xfId="0" applyNumberFormat="1" applyFont="1" applyFill="1" applyBorder="1" applyAlignment="1">
      <alignment horizontal="center" vertical="center"/>
    </xf>
    <xf numFmtId="0" fontId="55" fillId="18" borderId="11" xfId="65" applyFont="1" applyFill="1" applyBorder="1" applyAlignment="1">
      <alignment horizontal="justify" vertical="center" wrapText="1"/>
    </xf>
    <xf numFmtId="0" fontId="55" fillId="18" borderId="14" xfId="65" applyFont="1" applyFill="1" applyBorder="1" applyAlignment="1">
      <alignment horizontal="justify" vertical="center" wrapText="1"/>
    </xf>
    <xf numFmtId="0" fontId="74" fillId="17" borderId="12" xfId="0" applyFont="1" applyFill="1" applyBorder="1" applyAlignment="1">
      <alignment horizontal="justify" vertical="center" wrapText="1"/>
    </xf>
    <xf numFmtId="0" fontId="74" fillId="17" borderId="10" xfId="0" applyFont="1" applyFill="1" applyBorder="1" applyAlignment="1">
      <alignment horizontal="justify" vertical="center" wrapText="1"/>
    </xf>
    <xf numFmtId="0" fontId="58" fillId="17" borderId="12" xfId="0" applyFont="1" applyFill="1" applyBorder="1" applyAlignment="1">
      <alignment horizontal="left" vertical="center"/>
    </xf>
    <xf numFmtId="0" fontId="58" fillId="17" borderId="10" xfId="0" applyFont="1" applyFill="1" applyBorder="1" applyAlignment="1">
      <alignment horizontal="left" vertical="center"/>
    </xf>
    <xf numFmtId="43" fontId="55" fillId="17" borderId="11" xfId="1" applyNumberFormat="1" applyFont="1" applyFill="1" applyBorder="1" applyAlignment="1">
      <alignment horizontal="center" vertical="center" wrapText="1"/>
    </xf>
    <xf numFmtId="43" fontId="55" fillId="17" borderId="14" xfId="1" applyNumberFormat="1" applyFont="1" applyFill="1" applyBorder="1" applyAlignment="1">
      <alignment horizontal="center" vertical="center" wrapText="1"/>
    </xf>
    <xf numFmtId="44" fontId="55" fillId="17" borderId="5" xfId="89" applyFont="1" applyFill="1" applyBorder="1" applyAlignment="1">
      <alignment horizontal="center" vertical="center" wrapText="1"/>
    </xf>
    <xf numFmtId="44" fontId="55" fillId="17" borderId="11" xfId="97" applyFont="1" applyFill="1" applyBorder="1" applyAlignment="1">
      <alignment horizontal="center" vertical="center" wrapText="1"/>
    </xf>
    <xf numFmtId="44" fontId="55" fillId="17" borderId="14" xfId="97" applyFont="1" applyFill="1" applyBorder="1" applyAlignment="1">
      <alignment horizontal="center" vertical="center" wrapText="1"/>
    </xf>
    <xf numFmtId="0" fontId="29" fillId="0" borderId="0" xfId="0" applyFont="1" applyAlignment="1">
      <alignment horizontal="left" vertical="center"/>
    </xf>
    <xf numFmtId="0" fontId="29" fillId="0" borderId="7" xfId="0" applyFont="1" applyBorder="1" applyAlignment="1">
      <alignment horizontal="left" vertical="center"/>
    </xf>
    <xf numFmtId="0" fontId="29" fillId="4" borderId="2" xfId="0" applyFont="1" applyFill="1" applyBorder="1" applyAlignment="1">
      <alignment horizontal="center" vertical="center" wrapText="1"/>
    </xf>
    <xf numFmtId="0" fontId="29" fillId="4" borderId="3" xfId="0" applyFont="1" applyFill="1" applyBorder="1" applyAlignment="1">
      <alignment horizontal="center" vertical="center" wrapText="1"/>
    </xf>
    <xf numFmtId="0" fontId="29" fillId="4" borderId="21" xfId="0" applyFont="1" applyFill="1" applyBorder="1" applyAlignment="1">
      <alignment horizontal="center" vertical="center" wrapText="1"/>
    </xf>
    <xf numFmtId="0" fontId="29" fillId="4" borderId="8" xfId="0" applyFont="1" applyFill="1" applyBorder="1" applyAlignment="1">
      <alignment horizontal="center" vertical="center" wrapText="1"/>
    </xf>
    <xf numFmtId="0" fontId="29" fillId="4" borderId="9" xfId="0" applyFont="1" applyFill="1" applyBorder="1" applyAlignment="1">
      <alignment horizontal="center" vertical="center" wrapText="1"/>
    </xf>
    <xf numFmtId="0" fontId="29" fillId="4" borderId="20" xfId="0" applyFont="1" applyFill="1" applyBorder="1" applyAlignment="1">
      <alignment horizontal="center" vertical="center" wrapText="1"/>
    </xf>
    <xf numFmtId="0" fontId="30" fillId="4" borderId="2" xfId="0" applyFont="1" applyFill="1" applyBorder="1" applyAlignment="1">
      <alignment horizontal="center" vertical="center"/>
    </xf>
    <xf numFmtId="0" fontId="30" fillId="4" borderId="3" xfId="0" applyFont="1" applyFill="1" applyBorder="1" applyAlignment="1">
      <alignment horizontal="center" vertical="center"/>
    </xf>
    <xf numFmtId="0" fontId="30" fillId="4" borderId="8" xfId="0" applyFont="1" applyFill="1" applyBorder="1" applyAlignment="1">
      <alignment horizontal="center" vertical="center"/>
    </xf>
    <xf numFmtId="0" fontId="30" fillId="4" borderId="9" xfId="0" applyFont="1" applyFill="1" applyBorder="1" applyAlignment="1">
      <alignment horizontal="center" vertical="center"/>
    </xf>
    <xf numFmtId="0" fontId="30" fillId="4" borderId="22" xfId="0" applyFont="1" applyFill="1" applyBorder="1" applyAlignment="1">
      <alignment horizontal="right" vertical="center"/>
    </xf>
    <xf numFmtId="0" fontId="30" fillId="4" borderId="3" xfId="0" applyFont="1" applyFill="1" applyBorder="1" applyAlignment="1">
      <alignment horizontal="right" vertical="center"/>
    </xf>
    <xf numFmtId="0" fontId="30" fillId="4" borderId="21" xfId="0" applyFont="1" applyFill="1" applyBorder="1" applyAlignment="1">
      <alignment horizontal="right" vertical="center"/>
    </xf>
    <xf numFmtId="0" fontId="30" fillId="4" borderId="23" xfId="0" applyFont="1" applyFill="1" applyBorder="1" applyAlignment="1">
      <alignment horizontal="right" vertical="center"/>
    </xf>
    <xf numFmtId="0" fontId="30" fillId="4" borderId="9" xfId="0" applyFont="1" applyFill="1" applyBorder="1" applyAlignment="1">
      <alignment horizontal="right" vertical="center"/>
    </xf>
    <xf numFmtId="0" fontId="30" fillId="4" borderId="20" xfId="0" applyFont="1" applyFill="1" applyBorder="1" applyAlignment="1">
      <alignment horizontal="right" vertical="center"/>
    </xf>
    <xf numFmtId="10" fontId="28" fillId="4" borderId="2" xfId="95" applyNumberFormat="1" applyFont="1" applyFill="1" applyBorder="1" applyAlignment="1" applyProtection="1">
      <alignment horizontal="center" vertical="center"/>
    </xf>
    <xf numFmtId="10" fontId="20" fillId="4" borderId="3" xfId="0" applyNumberFormat="1" applyFont="1" applyFill="1" applyBorder="1"/>
    <xf numFmtId="10" fontId="20" fillId="4" borderId="21" xfId="0" applyNumberFormat="1" applyFont="1" applyFill="1" applyBorder="1"/>
    <xf numFmtId="10" fontId="20" fillId="4" borderId="8" xfId="0" applyNumberFormat="1" applyFont="1" applyFill="1" applyBorder="1"/>
    <xf numFmtId="10" fontId="20" fillId="4" borderId="9" xfId="0" applyNumberFormat="1" applyFont="1" applyFill="1" applyBorder="1"/>
    <xf numFmtId="10" fontId="20" fillId="4" borderId="20" xfId="0" applyNumberFormat="1" applyFont="1" applyFill="1" applyBorder="1"/>
    <xf numFmtId="0" fontId="20" fillId="0" borderId="0" xfId="0" applyFont="1" applyAlignment="1">
      <alignment horizontal="center" vertical="center"/>
    </xf>
    <xf numFmtId="0" fontId="20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10" fontId="29" fillId="0" borderId="25" xfId="0" applyNumberFormat="1" applyFont="1" applyFill="1" applyBorder="1" applyAlignment="1">
      <alignment horizontal="center" vertical="center"/>
    </xf>
    <xf numFmtId="10" fontId="29" fillId="0" borderId="26" xfId="0" applyNumberFormat="1" applyFont="1" applyFill="1" applyBorder="1" applyAlignment="1">
      <alignment horizontal="center" vertical="center"/>
    </xf>
    <xf numFmtId="10" fontId="29" fillId="0" borderId="27" xfId="0" applyNumberFormat="1" applyFont="1" applyFill="1" applyBorder="1" applyAlignment="1">
      <alignment horizontal="center" vertical="center"/>
    </xf>
    <xf numFmtId="10" fontId="30" fillId="10" borderId="25" xfId="95" applyNumberFormat="1" applyFont="1" applyFill="1" applyBorder="1" applyAlignment="1" applyProtection="1">
      <alignment horizontal="right" vertical="center"/>
      <protection locked="0"/>
    </xf>
    <xf numFmtId="10" fontId="30" fillId="10" borderId="26" xfId="95" applyNumberFormat="1" applyFont="1" applyFill="1" applyBorder="1" applyAlignment="1" applyProtection="1">
      <alignment horizontal="right" vertical="center"/>
      <protection locked="0"/>
    </xf>
    <xf numFmtId="0" fontId="31" fillId="0" borderId="22" xfId="0" applyFont="1" applyBorder="1" applyAlignment="1">
      <alignment horizontal="left" vertical="center" wrapText="1"/>
    </xf>
    <xf numFmtId="0" fontId="31" fillId="0" borderId="3" xfId="0" applyFont="1" applyBorder="1" applyAlignment="1">
      <alignment horizontal="left" vertical="center" wrapText="1"/>
    </xf>
    <xf numFmtId="0" fontId="31" fillId="0" borderId="21" xfId="0" applyFont="1" applyBorder="1" applyAlignment="1">
      <alignment horizontal="left" vertical="center" wrapText="1"/>
    </xf>
    <xf numFmtId="0" fontId="31" fillId="0" borderId="32" xfId="0" applyFont="1" applyBorder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0" fontId="31" fillId="0" borderId="7" xfId="0" applyFont="1" applyBorder="1" applyAlignment="1">
      <alignment horizontal="left" vertical="center" wrapText="1"/>
    </xf>
    <xf numFmtId="0" fontId="31" fillId="0" borderId="9" xfId="0" applyFont="1" applyBorder="1" applyAlignment="1">
      <alignment horizontal="left" vertical="center" wrapText="1"/>
    </xf>
    <xf numFmtId="0" fontId="31" fillId="0" borderId="20" xfId="0" applyFont="1" applyBorder="1" applyAlignment="1">
      <alignment horizontal="left" vertical="center" wrapText="1"/>
    </xf>
    <xf numFmtId="10" fontId="29" fillId="0" borderId="29" xfId="0" applyNumberFormat="1" applyFont="1" applyFill="1" applyBorder="1" applyAlignment="1">
      <alignment horizontal="center" vertical="center"/>
    </xf>
    <xf numFmtId="10" fontId="29" fillId="0" borderId="30" xfId="0" applyNumberFormat="1" applyFont="1" applyFill="1" applyBorder="1" applyAlignment="1">
      <alignment horizontal="center" vertical="center"/>
    </xf>
    <xf numFmtId="10" fontId="29" fillId="0" borderId="31" xfId="0" applyNumberFormat="1" applyFont="1" applyFill="1" applyBorder="1" applyAlignment="1">
      <alignment horizontal="center" vertical="center"/>
    </xf>
    <xf numFmtId="10" fontId="30" fillId="10" borderId="29" xfId="95" applyNumberFormat="1" applyFont="1" applyFill="1" applyBorder="1" applyAlignment="1" applyProtection="1">
      <alignment horizontal="right" vertical="center"/>
      <protection locked="0"/>
    </xf>
    <xf numFmtId="10" fontId="30" fillId="10" borderId="30" xfId="95" applyNumberFormat="1" applyFont="1" applyFill="1" applyBorder="1" applyAlignment="1" applyProtection="1">
      <alignment horizontal="right" vertical="center"/>
      <protection locked="0"/>
    </xf>
    <xf numFmtId="10" fontId="29" fillId="0" borderId="34" xfId="0" applyNumberFormat="1" applyFont="1" applyFill="1" applyBorder="1" applyAlignment="1">
      <alignment horizontal="center" vertical="center"/>
    </xf>
    <xf numFmtId="10" fontId="29" fillId="0" borderId="35" xfId="0" applyNumberFormat="1" applyFont="1" applyFill="1" applyBorder="1" applyAlignment="1">
      <alignment horizontal="center" vertical="center"/>
    </xf>
    <xf numFmtId="10" fontId="30" fillId="10" borderId="34" xfId="95" applyNumberFormat="1" applyFont="1" applyFill="1" applyBorder="1" applyAlignment="1" applyProtection="1">
      <alignment horizontal="right" vertical="center"/>
      <protection locked="0"/>
    </xf>
    <xf numFmtId="10" fontId="30" fillId="10" borderId="35" xfId="95" applyNumberFormat="1" applyFont="1" applyFill="1" applyBorder="1" applyAlignment="1" applyProtection="1">
      <alignment horizontal="right" vertical="center"/>
      <protection locked="0"/>
    </xf>
    <xf numFmtId="10" fontId="29" fillId="0" borderId="12" xfId="0" applyNumberFormat="1" applyFont="1" applyBorder="1" applyAlignment="1">
      <alignment horizontal="center" vertical="center"/>
    </xf>
    <xf numFmtId="10" fontId="29" fillId="0" borderId="10" xfId="0" applyNumberFormat="1" applyFont="1" applyBorder="1" applyAlignment="1">
      <alignment horizontal="center" vertical="center"/>
    </xf>
    <xf numFmtId="0" fontId="29" fillId="0" borderId="6" xfId="0" applyFont="1" applyBorder="1" applyAlignment="1">
      <alignment horizontal="left" vertical="center"/>
    </xf>
    <xf numFmtId="0" fontId="52" fillId="0" borderId="42" xfId="0" applyFont="1" applyBorder="1" applyAlignment="1">
      <alignment horizontal="center" vertical="center"/>
    </xf>
    <xf numFmtId="0" fontId="52" fillId="0" borderId="9" xfId="0" applyFont="1" applyBorder="1" applyAlignment="1">
      <alignment horizontal="center" vertical="center"/>
    </xf>
    <xf numFmtId="0" fontId="52" fillId="0" borderId="20" xfId="0" applyFont="1" applyBorder="1" applyAlignment="1">
      <alignment horizontal="center" vertical="center"/>
    </xf>
    <xf numFmtId="10" fontId="29" fillId="0" borderId="25" xfId="0" applyNumberFormat="1" applyFont="1" applyBorder="1" applyAlignment="1">
      <alignment horizontal="center" vertical="center"/>
    </xf>
    <xf numFmtId="10" fontId="29" fillId="0" borderId="26" xfId="0" applyNumberFormat="1" applyFont="1" applyBorder="1" applyAlignment="1">
      <alignment horizontal="center" vertical="center"/>
    </xf>
    <xf numFmtId="10" fontId="29" fillId="0" borderId="27" xfId="0" applyNumberFormat="1" applyFont="1" applyBorder="1" applyAlignment="1">
      <alignment horizontal="center" vertical="center"/>
    </xf>
    <xf numFmtId="10" fontId="29" fillId="0" borderId="29" xfId="0" applyNumberFormat="1" applyFont="1" applyBorder="1" applyAlignment="1">
      <alignment horizontal="center" vertical="center"/>
    </xf>
    <xf numFmtId="10" fontId="29" fillId="0" borderId="30" xfId="0" applyNumberFormat="1" applyFont="1" applyBorder="1" applyAlignment="1">
      <alignment horizontal="center" vertical="center"/>
    </xf>
    <xf numFmtId="10" fontId="29" fillId="0" borderId="31" xfId="0" applyNumberFormat="1" applyFont="1" applyBorder="1" applyAlignment="1">
      <alignment horizontal="center" vertical="center"/>
    </xf>
    <xf numFmtId="10" fontId="29" fillId="0" borderId="35" xfId="0" applyNumberFormat="1" applyFont="1" applyBorder="1" applyAlignment="1">
      <alignment horizontal="center" vertical="center"/>
    </xf>
    <xf numFmtId="10" fontId="29" fillId="0" borderId="37" xfId="0" applyNumberFormat="1" applyFont="1" applyBorder="1" applyAlignment="1">
      <alignment horizontal="center" vertical="center"/>
    </xf>
    <xf numFmtId="10" fontId="29" fillId="0" borderId="34" xfId="0" applyNumberFormat="1" applyFont="1" applyBorder="1" applyAlignment="1">
      <alignment horizontal="center" vertical="center"/>
    </xf>
    <xf numFmtId="10" fontId="29" fillId="0" borderId="38" xfId="0" applyNumberFormat="1" applyFont="1" applyBorder="1" applyAlignment="1">
      <alignment horizontal="center" vertical="center"/>
    </xf>
    <xf numFmtId="0" fontId="24" fillId="0" borderId="11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/>
    </xf>
    <xf numFmtId="49" fontId="24" fillId="0" borderId="11" xfId="0" applyNumberFormat="1" applyFont="1" applyBorder="1" applyAlignment="1">
      <alignment horizontal="center" vertical="center"/>
    </xf>
    <xf numFmtId="49" fontId="24" fillId="0" borderId="14" xfId="0" applyNumberFormat="1" applyFont="1" applyBorder="1" applyAlignment="1">
      <alignment horizontal="center" vertical="center"/>
    </xf>
    <xf numFmtId="0" fontId="24" fillId="0" borderId="11" xfId="0" applyFont="1" applyFill="1" applyBorder="1" applyAlignment="1">
      <alignment horizontal="justify" vertical="center" wrapText="1"/>
    </xf>
    <xf numFmtId="0" fontId="24" fillId="0" borderId="14" xfId="0" applyFont="1" applyFill="1" applyBorder="1" applyAlignment="1">
      <alignment horizontal="justify" vertical="center" wrapText="1"/>
    </xf>
    <xf numFmtId="4" fontId="24" fillId="13" borderId="11" xfId="0" applyNumberFormat="1" applyFont="1" applyFill="1" applyBorder="1" applyAlignment="1">
      <alignment horizontal="center" vertical="center"/>
    </xf>
    <xf numFmtId="4" fontId="24" fillId="13" borderId="14" xfId="0" applyNumberFormat="1" applyFont="1" applyFill="1" applyBorder="1" applyAlignment="1">
      <alignment horizontal="center" vertical="center"/>
    </xf>
    <xf numFmtId="0" fontId="37" fillId="0" borderId="2" xfId="0" applyFont="1" applyBorder="1" applyAlignment="1">
      <alignment horizontal="center" vertical="center"/>
    </xf>
    <xf numFmtId="0" fontId="37" fillId="0" borderId="3" xfId="0" applyFont="1" applyBorder="1" applyAlignment="1">
      <alignment horizontal="center" vertical="center"/>
    </xf>
    <xf numFmtId="0" fontId="37" fillId="0" borderId="21" xfId="0" applyFont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/>
    </xf>
    <xf numFmtId="0" fontId="38" fillId="0" borderId="7" xfId="0" applyFont="1" applyBorder="1" applyAlignment="1">
      <alignment horizontal="center" vertical="center"/>
    </xf>
    <xf numFmtId="0" fontId="39" fillId="0" borderId="6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7" xfId="0" applyFont="1" applyBorder="1" applyAlignment="1">
      <alignment horizontal="center" vertical="center"/>
    </xf>
    <xf numFmtId="0" fontId="38" fillId="0" borderId="8" xfId="0" applyFont="1" applyBorder="1" applyAlignment="1">
      <alignment horizontal="center" vertical="center"/>
    </xf>
    <xf numFmtId="0" fontId="38" fillId="0" borderId="9" xfId="0" applyFont="1" applyBorder="1" applyAlignment="1">
      <alignment horizontal="center" vertical="center"/>
    </xf>
    <xf numFmtId="0" fontId="38" fillId="0" borderId="20" xfId="0" applyFont="1" applyBorder="1" applyAlignment="1">
      <alignment horizontal="center" vertical="center"/>
    </xf>
    <xf numFmtId="49" fontId="40" fillId="0" borderId="4" xfId="0" applyNumberFormat="1" applyFont="1" applyFill="1" applyBorder="1" applyAlignment="1">
      <alignment horizontal="justify" vertical="center"/>
    </xf>
    <xf numFmtId="49" fontId="40" fillId="0" borderId="10" xfId="0" applyNumberFormat="1" applyFont="1" applyFill="1" applyBorder="1" applyAlignment="1">
      <alignment horizontal="justify" vertical="center"/>
    </xf>
    <xf numFmtId="0" fontId="59" fillId="0" borderId="2" xfId="113" applyFont="1" applyBorder="1" applyAlignment="1">
      <alignment horizontal="center" vertical="center"/>
    </xf>
    <xf numFmtId="0" fontId="59" fillId="0" borderId="3" xfId="113" applyFont="1" applyBorder="1" applyAlignment="1">
      <alignment horizontal="center" vertical="center"/>
    </xf>
    <xf numFmtId="0" fontId="59" fillId="0" borderId="21" xfId="113" applyFont="1" applyBorder="1" applyAlignment="1">
      <alignment horizontal="center" vertical="center"/>
    </xf>
    <xf numFmtId="0" fontId="28" fillId="0" borderId="41" xfId="113" applyFont="1" applyBorder="1" applyAlignment="1">
      <alignment horizontal="center" vertical="center"/>
    </xf>
    <xf numFmtId="0" fontId="28" fillId="0" borderId="0" xfId="113" applyFont="1" applyBorder="1" applyAlignment="1">
      <alignment horizontal="center" vertical="center"/>
    </xf>
    <xf numFmtId="0" fontId="28" fillId="0" borderId="7" xfId="113" applyFont="1" applyBorder="1" applyAlignment="1">
      <alignment horizontal="center" vertical="center"/>
    </xf>
    <xf numFmtId="0" fontId="61" fillId="16" borderId="41" xfId="114" applyFont="1" applyFill="1" applyBorder="1" applyAlignment="1">
      <alignment horizontal="center"/>
    </xf>
    <xf numFmtId="0" fontId="61" fillId="16" borderId="0" xfId="114" applyFont="1" applyFill="1" applyBorder="1" applyAlignment="1">
      <alignment horizontal="center"/>
    </xf>
    <xf numFmtId="0" fontId="61" fillId="16" borderId="7" xfId="114" applyFont="1" applyFill="1" applyBorder="1" applyAlignment="1">
      <alignment horizontal="center"/>
    </xf>
    <xf numFmtId="0" fontId="61" fillId="0" borderId="5" xfId="114" applyFont="1" applyBorder="1" applyAlignment="1">
      <alignment horizontal="center" vertical="center" wrapText="1"/>
    </xf>
    <xf numFmtId="0" fontId="62" fillId="0" borderId="5" xfId="114" applyFont="1" applyBorder="1" applyAlignment="1">
      <alignment horizontal="left" vertical="center" wrapText="1"/>
    </xf>
    <xf numFmtId="0" fontId="62" fillId="0" borderId="4" xfId="114" applyFont="1" applyBorder="1" applyAlignment="1">
      <alignment horizontal="center" vertical="center" wrapText="1"/>
    </xf>
    <xf numFmtId="0" fontId="62" fillId="0" borderId="12" xfId="114" applyFont="1" applyBorder="1" applyAlignment="1">
      <alignment horizontal="center" vertical="center" wrapText="1"/>
    </xf>
    <xf numFmtId="0" fontId="62" fillId="0" borderId="10" xfId="114" applyFont="1" applyBorder="1" applyAlignment="1">
      <alignment horizontal="center" vertical="center" wrapText="1"/>
    </xf>
    <xf numFmtId="14" fontId="62" fillId="0" borderId="5" xfId="114" applyNumberFormat="1" applyFont="1" applyBorder="1" applyAlignment="1">
      <alignment horizontal="center" vertical="center"/>
    </xf>
    <xf numFmtId="0" fontId="50" fillId="0" borderId="5" xfId="114" applyFont="1" applyBorder="1" applyAlignment="1"/>
  </cellXfs>
  <cellStyles count="115">
    <cellStyle name="Comma 2" xfId="3" xr:uid="{00000000-0005-0000-0000-000000000000}"/>
    <cellStyle name="Comma 3" xfId="4" xr:uid="{00000000-0005-0000-0000-000001000000}"/>
    <cellStyle name="Comma 4" xfId="5" xr:uid="{00000000-0005-0000-0000-000002000000}"/>
    <cellStyle name="Comma 4 2" xfId="6" xr:uid="{00000000-0005-0000-0000-000003000000}"/>
    <cellStyle name="Comma 5" xfId="7" xr:uid="{00000000-0005-0000-0000-000004000000}"/>
    <cellStyle name="Comma 5 2" xfId="8" xr:uid="{00000000-0005-0000-0000-000005000000}"/>
    <cellStyle name="Hiperlink 2" xfId="9" xr:uid="{00000000-0005-0000-0000-000006000000}"/>
    <cellStyle name="Indefinido" xfId="10" xr:uid="{00000000-0005-0000-0000-000007000000}"/>
    <cellStyle name="material" xfId="11" xr:uid="{00000000-0005-0000-0000-000008000000}"/>
    <cellStyle name="Moeda" xfId="2" builtinId="4"/>
    <cellStyle name="Moeda 2" xfId="12" xr:uid="{00000000-0005-0000-0000-00000A000000}"/>
    <cellStyle name="Moeda 2 2" xfId="13" xr:uid="{00000000-0005-0000-0000-00000B000000}"/>
    <cellStyle name="Moeda 2 4" xfId="94" xr:uid="{00000000-0005-0000-0000-00000C000000}"/>
    <cellStyle name="Moeda 2 4 2" xfId="101" xr:uid="{00000000-0005-0000-0000-00000D000000}"/>
    <cellStyle name="Moeda 2 4 2 2" xfId="111" xr:uid="{00000000-0005-0000-0000-00000E000000}"/>
    <cellStyle name="Moeda 2 4 3" xfId="106" xr:uid="{00000000-0005-0000-0000-00000F000000}"/>
    <cellStyle name="Moeda 3" xfId="14" xr:uid="{00000000-0005-0000-0000-000010000000}"/>
    <cellStyle name="Moeda 3 2" xfId="89" xr:uid="{00000000-0005-0000-0000-000011000000}"/>
    <cellStyle name="Moeda 3 2 2" xfId="97" xr:uid="{00000000-0005-0000-0000-000012000000}"/>
    <cellStyle name="Moeda 3 2 2 2" xfId="107" xr:uid="{00000000-0005-0000-0000-000013000000}"/>
    <cellStyle name="Moeda 3 2 3" xfId="102" xr:uid="{00000000-0005-0000-0000-000014000000}"/>
    <cellStyle name="Moeda 3 2 4" xfId="112" xr:uid="{00000000-0005-0000-0000-000015000000}"/>
    <cellStyle name="Moeda 4" xfId="93" xr:uid="{00000000-0005-0000-0000-000016000000}"/>
    <cellStyle name="Moeda 4 2" xfId="100" xr:uid="{00000000-0005-0000-0000-000017000000}"/>
    <cellStyle name="Moeda 4 2 2" xfId="110" xr:uid="{00000000-0005-0000-0000-000018000000}"/>
    <cellStyle name="Moeda 4 3" xfId="105" xr:uid="{00000000-0005-0000-0000-000019000000}"/>
    <cellStyle name="NívelLinha_1_00 - PQ 7007-0000-F15-0000-002 REV B" xfId="67" xr:uid="{00000000-0005-0000-0000-00001A000000}"/>
    <cellStyle name="Normal" xfId="0" builtinId="0"/>
    <cellStyle name="Normal 10" xfId="15" xr:uid="{00000000-0005-0000-0000-00001C000000}"/>
    <cellStyle name="Normal 11" xfId="16" xr:uid="{00000000-0005-0000-0000-00001D000000}"/>
    <cellStyle name="Normal 12" xfId="17" xr:uid="{00000000-0005-0000-0000-00001E000000}"/>
    <cellStyle name="Normal 12 2" xfId="18" xr:uid="{00000000-0005-0000-0000-00001F000000}"/>
    <cellStyle name="Normal 13" xfId="19" xr:uid="{00000000-0005-0000-0000-000020000000}"/>
    <cellStyle name="Normal 14" xfId="91" xr:uid="{00000000-0005-0000-0000-000021000000}"/>
    <cellStyle name="Normal 14 2" xfId="98" xr:uid="{00000000-0005-0000-0000-000022000000}"/>
    <cellStyle name="Normal 14 2 2" xfId="108" xr:uid="{00000000-0005-0000-0000-000023000000}"/>
    <cellStyle name="Normal 14 3" xfId="103" xr:uid="{00000000-0005-0000-0000-000024000000}"/>
    <cellStyle name="Normal 15" xfId="96" xr:uid="{00000000-0005-0000-0000-000025000000}"/>
    <cellStyle name="Normal 16" xfId="20" xr:uid="{00000000-0005-0000-0000-000026000000}"/>
    <cellStyle name="Normal 17" xfId="114" xr:uid="{00000000-0005-0000-0000-000027000000}"/>
    <cellStyle name="Normal 18" xfId="21" xr:uid="{00000000-0005-0000-0000-000028000000}"/>
    <cellStyle name="Normal 2" xfId="22" xr:uid="{00000000-0005-0000-0000-000029000000}"/>
    <cellStyle name="Normal 2 2" xfId="23" xr:uid="{00000000-0005-0000-0000-00002A000000}"/>
    <cellStyle name="Normal 2 2 2" xfId="24" xr:uid="{00000000-0005-0000-0000-00002B000000}"/>
    <cellStyle name="Normal 2 2 3" xfId="90" xr:uid="{00000000-0005-0000-0000-00002C000000}"/>
    <cellStyle name="Normal 2 3" xfId="25" xr:uid="{00000000-0005-0000-0000-00002D000000}"/>
    <cellStyle name="Normal 2 3 2" xfId="26" xr:uid="{00000000-0005-0000-0000-00002E000000}"/>
    <cellStyle name="Normal 2 4" xfId="113" xr:uid="{00000000-0005-0000-0000-00002F000000}"/>
    <cellStyle name="Normal 2_Plan1" xfId="27" xr:uid="{00000000-0005-0000-0000-000030000000}"/>
    <cellStyle name="Normal 3" xfId="28" xr:uid="{00000000-0005-0000-0000-000031000000}"/>
    <cellStyle name="Normal 3 10" xfId="29" xr:uid="{00000000-0005-0000-0000-000032000000}"/>
    <cellStyle name="Normal 3 11" xfId="30" xr:uid="{00000000-0005-0000-0000-000033000000}"/>
    <cellStyle name="Normal 3 2" xfId="31" xr:uid="{00000000-0005-0000-0000-000034000000}"/>
    <cellStyle name="Normal 3 2 2" xfId="32" xr:uid="{00000000-0005-0000-0000-000035000000}"/>
    <cellStyle name="Normal 3 6" xfId="33" xr:uid="{00000000-0005-0000-0000-000036000000}"/>
    <cellStyle name="Normal 4" xfId="34" xr:uid="{00000000-0005-0000-0000-000037000000}"/>
    <cellStyle name="Normal 4 2" xfId="35" xr:uid="{00000000-0005-0000-0000-000038000000}"/>
    <cellStyle name="Normal 4 29" xfId="36" xr:uid="{00000000-0005-0000-0000-000039000000}"/>
    <cellStyle name="Normal 5" xfId="37" xr:uid="{00000000-0005-0000-0000-00003A000000}"/>
    <cellStyle name="Normal 5 10" xfId="38" xr:uid="{00000000-0005-0000-0000-00003B000000}"/>
    <cellStyle name="Normal 5 11" xfId="39" xr:uid="{00000000-0005-0000-0000-00003C000000}"/>
    <cellStyle name="Normal 5 13" xfId="40" xr:uid="{00000000-0005-0000-0000-00003D000000}"/>
    <cellStyle name="Normal 5 16" xfId="41" xr:uid="{00000000-0005-0000-0000-00003E000000}"/>
    <cellStyle name="Normal 5 18" xfId="42" xr:uid="{00000000-0005-0000-0000-00003F000000}"/>
    <cellStyle name="Normal 5 19" xfId="43" xr:uid="{00000000-0005-0000-0000-000040000000}"/>
    <cellStyle name="Normal 5 2" xfId="44" xr:uid="{00000000-0005-0000-0000-000041000000}"/>
    <cellStyle name="Normal 5 2 2" xfId="45" xr:uid="{00000000-0005-0000-0000-000042000000}"/>
    <cellStyle name="Normal 5 20" xfId="46" xr:uid="{00000000-0005-0000-0000-000043000000}"/>
    <cellStyle name="Normal 5 3" xfId="47" xr:uid="{00000000-0005-0000-0000-000044000000}"/>
    <cellStyle name="Normal 5 3 2" xfId="48" xr:uid="{00000000-0005-0000-0000-000045000000}"/>
    <cellStyle name="Normal 5 3 3" xfId="49" xr:uid="{00000000-0005-0000-0000-000046000000}"/>
    <cellStyle name="Normal 5 4" xfId="50" xr:uid="{00000000-0005-0000-0000-000047000000}"/>
    <cellStyle name="Normal 5 5" xfId="51" xr:uid="{00000000-0005-0000-0000-000048000000}"/>
    <cellStyle name="Normal 5 6" xfId="52" xr:uid="{00000000-0005-0000-0000-000049000000}"/>
    <cellStyle name="Normal 5 7" xfId="53" xr:uid="{00000000-0005-0000-0000-00004A000000}"/>
    <cellStyle name="Normal 5 8" xfId="54" xr:uid="{00000000-0005-0000-0000-00004B000000}"/>
    <cellStyle name="Normal 5 9" xfId="55" xr:uid="{00000000-0005-0000-0000-00004C000000}"/>
    <cellStyle name="Normal 5_Plan1" xfId="56" xr:uid="{00000000-0005-0000-0000-00004D000000}"/>
    <cellStyle name="Normal 6" xfId="57" xr:uid="{00000000-0005-0000-0000-00004E000000}"/>
    <cellStyle name="Normal 6 13" xfId="58" xr:uid="{00000000-0005-0000-0000-00004F000000}"/>
    <cellStyle name="Normal 6 2" xfId="59" xr:uid="{00000000-0005-0000-0000-000050000000}"/>
    <cellStyle name="Normal 7" xfId="60" xr:uid="{00000000-0005-0000-0000-000051000000}"/>
    <cellStyle name="Normal 7 2" xfId="61" xr:uid="{00000000-0005-0000-0000-000052000000}"/>
    <cellStyle name="Normal 8" xfId="62" xr:uid="{00000000-0005-0000-0000-000053000000}"/>
    <cellStyle name="Normal 8 2" xfId="63" xr:uid="{00000000-0005-0000-0000-000054000000}"/>
    <cellStyle name="Normal 9" xfId="64" xr:uid="{00000000-0005-0000-0000-000055000000}"/>
    <cellStyle name="Normal_Pesquisa no referencial 10 de maio de 2013" xfId="65" xr:uid="{00000000-0005-0000-0000-000056000000}"/>
    <cellStyle name="Nota 2" xfId="66" xr:uid="{00000000-0005-0000-0000-000057000000}"/>
    <cellStyle name="Porcentagem" xfId="95" builtinId="5"/>
    <cellStyle name="Porcentagem 2" xfId="68" xr:uid="{00000000-0005-0000-0000-000059000000}"/>
    <cellStyle name="Porcentagem 2 2" xfId="69" xr:uid="{00000000-0005-0000-0000-00005A000000}"/>
    <cellStyle name="Porcentagem 3" xfId="70" xr:uid="{00000000-0005-0000-0000-00005B000000}"/>
    <cellStyle name="Porcentagem 4" xfId="71" xr:uid="{00000000-0005-0000-0000-00005C000000}"/>
    <cellStyle name="Sep. milhar [0]" xfId="72" xr:uid="{00000000-0005-0000-0000-00005D000000}"/>
    <cellStyle name="Sep. milhar [0] 2" xfId="88" xr:uid="{00000000-0005-0000-0000-00005E000000}"/>
    <cellStyle name="Separador de milhares 2" xfId="73" xr:uid="{00000000-0005-0000-0000-00005F000000}"/>
    <cellStyle name="Separador de milhares 2 2" xfId="74" xr:uid="{00000000-0005-0000-0000-000060000000}"/>
    <cellStyle name="Separador de milhares 3" xfId="75" xr:uid="{00000000-0005-0000-0000-000061000000}"/>
    <cellStyle name="Separador de milhares 3 2" xfId="76" xr:uid="{00000000-0005-0000-0000-000062000000}"/>
    <cellStyle name="Separador de milhares 3 3" xfId="77" xr:uid="{00000000-0005-0000-0000-000063000000}"/>
    <cellStyle name="Sepavador de milhares [0]_Pasta2" xfId="78" xr:uid="{00000000-0005-0000-0000-000064000000}"/>
    <cellStyle name="Vírgula" xfId="1" builtinId="3"/>
    <cellStyle name="Vírgula 2" xfId="79" xr:uid="{00000000-0005-0000-0000-000066000000}"/>
    <cellStyle name="Vírgula 2 2" xfId="80" xr:uid="{00000000-0005-0000-0000-000067000000}"/>
    <cellStyle name="Vírgula 2 2 3" xfId="92" xr:uid="{00000000-0005-0000-0000-000068000000}"/>
    <cellStyle name="Vírgula 2 2 3 2" xfId="99" xr:uid="{00000000-0005-0000-0000-000069000000}"/>
    <cellStyle name="Vírgula 2 2 3 2 2" xfId="109" xr:uid="{00000000-0005-0000-0000-00006A000000}"/>
    <cellStyle name="Vírgula 2 2 3 3" xfId="104" xr:uid="{00000000-0005-0000-0000-00006B000000}"/>
    <cellStyle name="Vírgula 2 3" xfId="81" xr:uid="{00000000-0005-0000-0000-00006C000000}"/>
    <cellStyle name="Vírgula 3" xfId="82" xr:uid="{00000000-0005-0000-0000-00006D000000}"/>
    <cellStyle name="Vírgula 3 2" xfId="83" xr:uid="{00000000-0005-0000-0000-00006E000000}"/>
    <cellStyle name="Vírgula 4" xfId="84" xr:uid="{00000000-0005-0000-0000-00006F000000}"/>
    <cellStyle name="Vírgula 5" xfId="85" xr:uid="{00000000-0005-0000-0000-000070000000}"/>
    <cellStyle name="Vírgula 6" xfId="86" xr:uid="{00000000-0005-0000-0000-000071000000}"/>
    <cellStyle name="Vírgula 7" xfId="87" xr:uid="{00000000-0005-0000-0000-000072000000}"/>
  </cellStyles>
  <dxfs count="23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4" formatCode="#,##0.00"/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4" formatCode="#,##0.00"/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4" formatCode="#,##0.00"/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30" formatCode="@"/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30" formatCode="@"/>
      <alignment horizontal="justify" vertical="center" textRotation="0" wrapText="1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30" formatCode="@"/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 tint="-0.34998626667073579"/>
        <name val="Calibri"/>
        <scheme val="none"/>
      </font>
      <border diagonalUp="0" diagonalDown="0" outline="0">
        <left/>
        <right/>
        <top style="thin">
          <color auto="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0" tint="-0.34998626667073579"/>
        <name val="Calibri"/>
        <scheme val="minor"/>
      </font>
      <numFmt numFmtId="30" formatCode="@"/>
      <alignment horizontal="center" vertical="center" textRotation="0" wrapText="0" indent="0" justifyLastLine="0" shrinkToFit="0" readingOrder="0"/>
      <border diagonalUp="0" diagonalDown="0" outline="0">
        <left/>
        <right/>
        <top style="thin">
          <color auto="1"/>
        </top>
        <bottom/>
      </border>
    </dxf>
    <dxf>
      <border>
        <top style="thin">
          <color auto="1"/>
        </top>
      </border>
    </dxf>
    <dxf>
      <font>
        <strike val="0"/>
        <outline val="0"/>
        <shadow val="0"/>
        <u val="none"/>
        <vertAlign val="baseline"/>
        <sz val="12"/>
        <color theme="0" tint="-0.34998626667073579"/>
        <name val="Calibri"/>
      </font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</font>
    </dxf>
    <dxf>
      <border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solid">
          <fgColor indexed="64"/>
          <bgColor theme="4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F2F2F2"/>
      <rgbColor rgb="FFD9D9D9"/>
      <rgbColor rgb="FFFFC7CE"/>
      <rgbColor rgb="FFBFBFBF"/>
      <rgbColor rgb="FFE6B9B8"/>
      <rgbColor rgb="FFCC99FF"/>
      <rgbColor rgb="FFFAC090"/>
      <rgbColor rgb="FF3366FF"/>
      <rgbColor rgb="FF33CCCC"/>
      <rgbColor rgb="FF99CC00"/>
      <rgbColor rgb="FFFFCC00"/>
      <rgbColor rgb="FFFF9900"/>
      <rgbColor rgb="FFFF6600"/>
      <rgbColor rgb="FF666699"/>
      <rgbColor rgb="FFB2B2B2"/>
      <rgbColor rgb="FF003366"/>
      <rgbColor rgb="FF339966"/>
      <rgbColor rgb="FF003300"/>
      <rgbColor rgb="FF333300"/>
      <rgbColor rgb="FF993300"/>
      <rgbColor rgb="FF993366"/>
      <rgbColor rgb="FF1F497D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jpe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73977</xdr:colOff>
      <xdr:row>0</xdr:row>
      <xdr:rowOff>74497</xdr:rowOff>
    </xdr:from>
    <xdr:to>
      <xdr:col>3</xdr:col>
      <xdr:colOff>32846</xdr:colOff>
      <xdr:row>3</xdr:row>
      <xdr:rowOff>91636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192"/>
        <a:stretch/>
      </xdr:blipFill>
      <xdr:spPr bwMode="auto">
        <a:xfrm>
          <a:off x="73977" y="74497"/>
          <a:ext cx="2349972" cy="660898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9</xdr:col>
      <xdr:colOff>147473</xdr:colOff>
      <xdr:row>0</xdr:row>
      <xdr:rowOff>90282</xdr:rowOff>
    </xdr:from>
    <xdr:to>
      <xdr:col>12</xdr:col>
      <xdr:colOff>240096</xdr:colOff>
      <xdr:row>4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96448" y="90282"/>
          <a:ext cx="1969048" cy="7479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2924175</xdr:colOff>
      <xdr:row>13</xdr:row>
      <xdr:rowOff>0</xdr:rowOff>
    </xdr:from>
    <xdr:ext cx="133350" cy="266700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2171700" y="1143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13</xdr:row>
      <xdr:rowOff>0</xdr:rowOff>
    </xdr:from>
    <xdr:ext cx="133350" cy="266700"/>
    <xdr:sp macro="" textlink="">
      <xdr:nvSpPr>
        <xdr:cNvPr id="3" name="Shape 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71700" y="1143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13</xdr:row>
      <xdr:rowOff>0</xdr:rowOff>
    </xdr:from>
    <xdr:ext cx="133350" cy="266700"/>
    <xdr:sp macro="" textlink="">
      <xdr:nvSpPr>
        <xdr:cNvPr id="4" name="Shap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1700" y="1143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13</xdr:row>
      <xdr:rowOff>0</xdr:rowOff>
    </xdr:from>
    <xdr:ext cx="133350" cy="266700"/>
    <xdr:sp macro="" textlink="">
      <xdr:nvSpPr>
        <xdr:cNvPr id="5" name="Shap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2171700" y="1143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352425"/>
    <xdr:sp macro="" textlink="">
      <xdr:nvSpPr>
        <xdr:cNvPr id="6" name="Shap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2171700" y="4210050"/>
          <a:ext cx="133350" cy="3524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24</xdr:row>
      <xdr:rowOff>0</xdr:rowOff>
    </xdr:from>
    <xdr:ext cx="133350" cy="209550"/>
    <xdr:sp macro="" textlink="">
      <xdr:nvSpPr>
        <xdr:cNvPr id="7" name="Shap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2171700" y="4810125"/>
          <a:ext cx="133350" cy="2095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361950"/>
    <xdr:sp macro="" textlink="">
      <xdr:nvSpPr>
        <xdr:cNvPr id="8" name="Shap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2171700" y="4210050"/>
          <a:ext cx="133350" cy="3619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24</xdr:row>
      <xdr:rowOff>0</xdr:rowOff>
    </xdr:from>
    <xdr:ext cx="133350" cy="200025"/>
    <xdr:sp macro="" textlink="">
      <xdr:nvSpPr>
        <xdr:cNvPr id="9" name="Shap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171700" y="4810125"/>
          <a:ext cx="133350" cy="2000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25</xdr:row>
      <xdr:rowOff>0</xdr:rowOff>
    </xdr:from>
    <xdr:ext cx="133350" cy="209550"/>
    <xdr:sp macro="" textlink="">
      <xdr:nvSpPr>
        <xdr:cNvPr id="10" name="Shape 6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171700" y="5010150"/>
          <a:ext cx="133350" cy="2095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25</xdr:row>
      <xdr:rowOff>0</xdr:rowOff>
    </xdr:from>
    <xdr:ext cx="133350" cy="200025"/>
    <xdr:sp macro="" textlink="">
      <xdr:nvSpPr>
        <xdr:cNvPr id="11" name="Shape 8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2171700" y="5010150"/>
          <a:ext cx="133350" cy="2000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09550"/>
    <xdr:sp macro="" textlink="">
      <xdr:nvSpPr>
        <xdr:cNvPr id="12" name="Shape 6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2171700" y="5210175"/>
          <a:ext cx="133350" cy="2095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26</xdr:row>
      <xdr:rowOff>0</xdr:rowOff>
    </xdr:from>
    <xdr:ext cx="133350" cy="200025"/>
    <xdr:sp macro="" textlink="">
      <xdr:nvSpPr>
        <xdr:cNvPr id="13" name="Shape 8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2171700" y="5210175"/>
          <a:ext cx="133350" cy="2000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27</xdr:row>
      <xdr:rowOff>0</xdr:rowOff>
    </xdr:from>
    <xdr:ext cx="133350" cy="209550"/>
    <xdr:sp macro="" textlink="">
      <xdr:nvSpPr>
        <xdr:cNvPr id="14" name="Shape 6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2171700" y="5410200"/>
          <a:ext cx="133350" cy="2095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27</xdr:row>
      <xdr:rowOff>0</xdr:rowOff>
    </xdr:from>
    <xdr:ext cx="133350" cy="200025"/>
    <xdr:sp macro="" textlink="">
      <xdr:nvSpPr>
        <xdr:cNvPr id="15" name="Shape 8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2171700" y="5410200"/>
          <a:ext cx="133350" cy="200025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15</xdr:row>
      <xdr:rowOff>0</xdr:rowOff>
    </xdr:from>
    <xdr:ext cx="133350" cy="266700"/>
    <xdr:sp macro="" textlink="">
      <xdr:nvSpPr>
        <xdr:cNvPr id="16" name="Shape 3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15</xdr:row>
      <xdr:rowOff>0</xdr:rowOff>
    </xdr:from>
    <xdr:ext cx="133350" cy="266700"/>
    <xdr:sp macro="" textlink="">
      <xdr:nvSpPr>
        <xdr:cNvPr id="17" name="Shape 4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15</xdr:row>
      <xdr:rowOff>0</xdr:rowOff>
    </xdr:from>
    <xdr:ext cx="133350" cy="266700"/>
    <xdr:sp macro="" textlink="">
      <xdr:nvSpPr>
        <xdr:cNvPr id="18" name="Shape 3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15</xdr:row>
      <xdr:rowOff>0</xdr:rowOff>
    </xdr:from>
    <xdr:ext cx="133350" cy="266700"/>
    <xdr:sp macro="" textlink="">
      <xdr:nvSpPr>
        <xdr:cNvPr id="19" name="Shape 4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15</xdr:row>
      <xdr:rowOff>0</xdr:rowOff>
    </xdr:from>
    <xdr:ext cx="133350" cy="266700"/>
    <xdr:sp macro="" textlink="">
      <xdr:nvSpPr>
        <xdr:cNvPr id="20" name="Shape 3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15</xdr:row>
      <xdr:rowOff>0</xdr:rowOff>
    </xdr:from>
    <xdr:ext cx="133350" cy="266700"/>
    <xdr:sp macro="" textlink="">
      <xdr:nvSpPr>
        <xdr:cNvPr id="21" name="Shape 4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15</xdr:row>
      <xdr:rowOff>0</xdr:rowOff>
    </xdr:from>
    <xdr:ext cx="133350" cy="266700"/>
    <xdr:sp macro="" textlink="">
      <xdr:nvSpPr>
        <xdr:cNvPr id="22" name="Shape 3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15</xdr:row>
      <xdr:rowOff>0</xdr:rowOff>
    </xdr:from>
    <xdr:ext cx="133350" cy="266700"/>
    <xdr:sp macro="" textlink="">
      <xdr:nvSpPr>
        <xdr:cNvPr id="23" name="Shape 4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24" name="Shape 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/>
      </xdr:nvSpPr>
      <xdr:spPr>
        <a:xfrm>
          <a:off x="2171700" y="1905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25" name="Shape 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 txBox="1"/>
      </xdr:nvSpPr>
      <xdr:spPr>
        <a:xfrm>
          <a:off x="2171700" y="1905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26" name="Shape 3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 txBox="1"/>
      </xdr:nvSpPr>
      <xdr:spPr>
        <a:xfrm>
          <a:off x="2171700" y="1905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27" name="Shape 4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 txBox="1"/>
      </xdr:nvSpPr>
      <xdr:spPr>
        <a:xfrm>
          <a:off x="2171700" y="1905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28" name="Shape 3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 txBox="1"/>
      </xdr:nvSpPr>
      <xdr:spPr>
        <a:xfrm>
          <a:off x="2171700" y="2286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29" name="Shape 4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 txBox="1"/>
      </xdr:nvSpPr>
      <xdr:spPr>
        <a:xfrm>
          <a:off x="2171700" y="2286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0" name="Shape 3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/>
      </xdr:nvSpPr>
      <xdr:spPr>
        <a:xfrm>
          <a:off x="2171700" y="2286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1" name="Shape 4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 txBox="1"/>
      </xdr:nvSpPr>
      <xdr:spPr>
        <a:xfrm>
          <a:off x="2171700" y="2286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2" name="Shape 3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 txBox="1"/>
      </xdr:nvSpPr>
      <xdr:spPr>
        <a:xfrm>
          <a:off x="2171700" y="2667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3" name="Shape 4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 txBox="1"/>
      </xdr:nvSpPr>
      <xdr:spPr>
        <a:xfrm>
          <a:off x="2171700" y="2667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4" name="Shape 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 txBox="1"/>
      </xdr:nvSpPr>
      <xdr:spPr>
        <a:xfrm>
          <a:off x="2171700" y="2667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5" name="Shape 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 txBox="1"/>
      </xdr:nvSpPr>
      <xdr:spPr>
        <a:xfrm>
          <a:off x="2171700" y="2667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6" name="Shape 3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/>
      </xdr:nvSpPr>
      <xdr:spPr>
        <a:xfrm>
          <a:off x="21717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7" name="Shape 4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 txBox="1"/>
      </xdr:nvSpPr>
      <xdr:spPr>
        <a:xfrm>
          <a:off x="21717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8" name="Shape 3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SpPr txBox="1"/>
      </xdr:nvSpPr>
      <xdr:spPr>
        <a:xfrm>
          <a:off x="21717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39" name="Shape 4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SpPr txBox="1"/>
      </xdr:nvSpPr>
      <xdr:spPr>
        <a:xfrm>
          <a:off x="21717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40" name="Shape 3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SpPr txBox="1"/>
      </xdr:nvSpPr>
      <xdr:spPr>
        <a:xfrm>
          <a:off x="2171700" y="3429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41" name="Shape 4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 txBox="1"/>
      </xdr:nvSpPr>
      <xdr:spPr>
        <a:xfrm>
          <a:off x="2171700" y="3429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42" name="Shape 3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SpPr txBox="1"/>
      </xdr:nvSpPr>
      <xdr:spPr>
        <a:xfrm>
          <a:off x="2171700" y="3429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43" name="Shape 4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SpPr txBox="1"/>
      </xdr:nvSpPr>
      <xdr:spPr>
        <a:xfrm>
          <a:off x="2171700" y="3429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44" name="Shape 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SpPr txBox="1"/>
      </xdr:nvSpPr>
      <xdr:spPr>
        <a:xfrm>
          <a:off x="2171700" y="3810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45" name="Shape 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SpPr txBox="1"/>
      </xdr:nvSpPr>
      <xdr:spPr>
        <a:xfrm>
          <a:off x="2171700" y="3810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46" name="Shape 3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 txBox="1"/>
      </xdr:nvSpPr>
      <xdr:spPr>
        <a:xfrm>
          <a:off x="2171700" y="3810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21</xdr:row>
      <xdr:rowOff>0</xdr:rowOff>
    </xdr:from>
    <xdr:ext cx="133350" cy="266700"/>
    <xdr:sp macro="" textlink="">
      <xdr:nvSpPr>
        <xdr:cNvPr id="47" name="Shape 4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SpPr txBox="1"/>
      </xdr:nvSpPr>
      <xdr:spPr>
        <a:xfrm>
          <a:off x="2171700" y="3810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11</xdr:row>
      <xdr:rowOff>0</xdr:rowOff>
    </xdr:from>
    <xdr:ext cx="133350" cy="266700"/>
    <xdr:sp macro="" textlink="">
      <xdr:nvSpPr>
        <xdr:cNvPr id="48" name="Shape 3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SpPr txBox="1"/>
      </xdr:nvSpPr>
      <xdr:spPr>
        <a:xfrm>
          <a:off x="2171700" y="762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11</xdr:row>
      <xdr:rowOff>0</xdr:rowOff>
    </xdr:from>
    <xdr:ext cx="133350" cy="266700"/>
    <xdr:sp macro="" textlink="">
      <xdr:nvSpPr>
        <xdr:cNvPr id="49" name="Shape 4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SpPr txBox="1"/>
      </xdr:nvSpPr>
      <xdr:spPr>
        <a:xfrm>
          <a:off x="2171700" y="762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11</xdr:row>
      <xdr:rowOff>0</xdr:rowOff>
    </xdr:from>
    <xdr:ext cx="133350" cy="266700"/>
    <xdr:sp macro="" textlink="">
      <xdr:nvSpPr>
        <xdr:cNvPr id="50" name="Shape 3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 txBox="1"/>
      </xdr:nvSpPr>
      <xdr:spPr>
        <a:xfrm>
          <a:off x="2171700" y="762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11</xdr:row>
      <xdr:rowOff>0</xdr:rowOff>
    </xdr:from>
    <xdr:ext cx="133350" cy="266700"/>
    <xdr:sp macro="" textlink="">
      <xdr:nvSpPr>
        <xdr:cNvPr id="51" name="Shape 4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SpPr txBox="1"/>
      </xdr:nvSpPr>
      <xdr:spPr>
        <a:xfrm>
          <a:off x="2171700" y="762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52" name="Shape 3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53" name="Shape 4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54" name="Shape 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55" name="Shape 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56" name="Shape 3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57" name="Shape 4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58" name="Shape 3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59" name="Shape 4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17</xdr:row>
      <xdr:rowOff>0</xdr:rowOff>
    </xdr:from>
    <xdr:ext cx="133350" cy="266700"/>
    <xdr:sp macro="" textlink="">
      <xdr:nvSpPr>
        <xdr:cNvPr id="60" name="Shape 3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17</xdr:row>
      <xdr:rowOff>0</xdr:rowOff>
    </xdr:from>
    <xdr:ext cx="133350" cy="266700"/>
    <xdr:sp macro="" textlink="">
      <xdr:nvSpPr>
        <xdr:cNvPr id="61" name="Shape 4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17</xdr:row>
      <xdr:rowOff>0</xdr:rowOff>
    </xdr:from>
    <xdr:ext cx="133350" cy="266700"/>
    <xdr:sp macro="" textlink="">
      <xdr:nvSpPr>
        <xdr:cNvPr id="62" name="Shape 3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17</xdr:row>
      <xdr:rowOff>0</xdr:rowOff>
    </xdr:from>
    <xdr:ext cx="133350" cy="266700"/>
    <xdr:sp macro="" textlink="">
      <xdr:nvSpPr>
        <xdr:cNvPr id="63" name="Shape 4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17</xdr:row>
      <xdr:rowOff>0</xdr:rowOff>
    </xdr:from>
    <xdr:ext cx="133350" cy="266700"/>
    <xdr:sp macro="" textlink="">
      <xdr:nvSpPr>
        <xdr:cNvPr id="64" name="Shape 3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17</xdr:row>
      <xdr:rowOff>0</xdr:rowOff>
    </xdr:from>
    <xdr:ext cx="133350" cy="266700"/>
    <xdr:sp macro="" textlink="">
      <xdr:nvSpPr>
        <xdr:cNvPr id="65" name="Shape 4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17</xdr:row>
      <xdr:rowOff>0</xdr:rowOff>
    </xdr:from>
    <xdr:ext cx="133350" cy="266700"/>
    <xdr:sp macro="" textlink="">
      <xdr:nvSpPr>
        <xdr:cNvPr id="66" name="Shape 3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17</xdr:row>
      <xdr:rowOff>0</xdr:rowOff>
    </xdr:from>
    <xdr:ext cx="133350" cy="266700"/>
    <xdr:sp macro="" textlink="">
      <xdr:nvSpPr>
        <xdr:cNvPr id="67" name="Shape 4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SpPr txBox="1"/>
      </xdr:nvSpPr>
      <xdr:spPr>
        <a:xfrm>
          <a:off x="2171700" y="1524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68" name="Shape 3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69" name="Shape 4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70" name="Shape 3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71" name="Shape 4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72" name="Shape 3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73" name="Shape 4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74" name="Shape 3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</xdr:col>
      <xdr:colOff>2924175</xdr:colOff>
      <xdr:row>19</xdr:row>
      <xdr:rowOff>0</xdr:rowOff>
    </xdr:from>
    <xdr:ext cx="133350" cy="266700"/>
    <xdr:sp macro="" textlink="">
      <xdr:nvSpPr>
        <xdr:cNvPr id="75" name="Shape 4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SpPr txBox="1"/>
      </xdr:nvSpPr>
      <xdr:spPr>
        <a:xfrm>
          <a:off x="2057400" y="3048000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twoCellAnchor>
    <xdr:from>
      <xdr:col>0</xdr:col>
      <xdr:colOff>75370</xdr:colOff>
      <xdr:row>0</xdr:row>
      <xdr:rowOff>74544</xdr:rowOff>
    </xdr:from>
    <xdr:to>
      <xdr:col>2</xdr:col>
      <xdr:colOff>107672</xdr:colOff>
      <xdr:row>3</xdr:row>
      <xdr:rowOff>16562</xdr:rowOff>
    </xdr:to>
    <xdr:pic>
      <xdr:nvPicPr>
        <xdr:cNvPr id="76" name="Imagem 2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4058" r="25283"/>
        <a:stretch/>
      </xdr:blipFill>
      <xdr:spPr bwMode="auto">
        <a:xfrm>
          <a:off x="75370" y="74544"/>
          <a:ext cx="1862759" cy="57977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11</xdr:col>
      <xdr:colOff>103916</xdr:colOff>
      <xdr:row>0</xdr:row>
      <xdr:rowOff>63009</xdr:rowOff>
    </xdr:from>
    <xdr:to>
      <xdr:col>14</xdr:col>
      <xdr:colOff>65675</xdr:colOff>
      <xdr:row>3</xdr:row>
      <xdr:rowOff>133348</xdr:rowOff>
    </xdr:to>
    <xdr:pic>
      <xdr:nvPicPr>
        <xdr:cNvPr id="77" name="Imagem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0046" y="63009"/>
          <a:ext cx="1701107" cy="708100"/>
        </a:xfrm>
        <a:prstGeom prst="rect">
          <a:avLst/>
        </a:prstGeom>
      </xdr:spPr>
    </xdr:pic>
    <xdr:clientData/>
  </xdr:two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78" name="Shape 3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79" name="Shape 4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80" name="Shape 3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81" name="Shape 4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82" name="Shape 3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83" name="Shape 4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84" name="Shape 3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85" name="Shape 4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94" name="Shape 3">
          <a:extLst>
            <a:ext uri="{FF2B5EF4-FFF2-40B4-BE49-F238E27FC236}">
              <a16:creationId xmlns:a16="http://schemas.microsoft.com/office/drawing/2014/main" id="{00000000-0008-0000-0100-00005E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95" name="Shape 4">
          <a:extLst>
            <a:ext uri="{FF2B5EF4-FFF2-40B4-BE49-F238E27FC236}">
              <a16:creationId xmlns:a16="http://schemas.microsoft.com/office/drawing/2014/main" id="{00000000-0008-0000-0100-00005F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96" name="Shape 3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97" name="Shape 4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98" name="Shape 3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99" name="Shape 4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100" name="Shape 3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101" name="Shape 4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102" name="Shape 3">
          <a:extLst>
            <a:ext uri="{FF2B5EF4-FFF2-40B4-BE49-F238E27FC236}">
              <a16:creationId xmlns:a16="http://schemas.microsoft.com/office/drawing/2014/main" id="{00000000-0008-0000-0100-00006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103" name="Shape 4">
          <a:extLst>
            <a:ext uri="{FF2B5EF4-FFF2-40B4-BE49-F238E27FC236}">
              <a16:creationId xmlns:a16="http://schemas.microsoft.com/office/drawing/2014/main" id="{00000000-0008-0000-0100-00006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104" name="Shape 3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105" name="Shape 4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106" name="Shape 3">
          <a:extLst>
            <a:ext uri="{FF2B5EF4-FFF2-40B4-BE49-F238E27FC236}">
              <a16:creationId xmlns:a16="http://schemas.microsoft.com/office/drawing/2014/main" id="{00000000-0008-0000-0100-00006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110" name="Shape 3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111" name="Shape 4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112" name="Shape 3">
          <a:extLst>
            <a:ext uri="{FF2B5EF4-FFF2-40B4-BE49-F238E27FC236}">
              <a16:creationId xmlns:a16="http://schemas.microsoft.com/office/drawing/2014/main" id="{00000000-0008-0000-0100-000070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113" name="Shape 4">
          <a:extLst>
            <a:ext uri="{FF2B5EF4-FFF2-40B4-BE49-F238E27FC236}">
              <a16:creationId xmlns:a16="http://schemas.microsoft.com/office/drawing/2014/main" id="{00000000-0008-0000-0100-000071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114" name="Shape 3">
          <a:extLst>
            <a:ext uri="{FF2B5EF4-FFF2-40B4-BE49-F238E27FC236}">
              <a16:creationId xmlns:a16="http://schemas.microsoft.com/office/drawing/2014/main" id="{00000000-0008-0000-0100-000072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115" name="Shape 4">
          <a:extLst>
            <a:ext uri="{FF2B5EF4-FFF2-40B4-BE49-F238E27FC236}">
              <a16:creationId xmlns:a16="http://schemas.microsoft.com/office/drawing/2014/main" id="{00000000-0008-0000-0100-000073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116" name="Shape 3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118" name="Shape 3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119" name="Shape 4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120" name="Shape 3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121" name="Shape 4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122" name="Shape 3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123" name="Shape 4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124" name="Shape 3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125" name="Shape 4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126" name="Shape 3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127" name="Shape 4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128" name="Shape 3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129" name="Shape 4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130" name="Shape 3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131" name="Shape 4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132" name="Shape 3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34" name="Shape 3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35" name="Shape 4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36" name="Shape 3">
          <a:extLst>
            <a:ext uri="{FF2B5EF4-FFF2-40B4-BE49-F238E27FC236}">
              <a16:creationId xmlns:a16="http://schemas.microsoft.com/office/drawing/2014/main" id="{00000000-0008-0000-0100-00008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37" name="Shape 4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38" name="Shape 3">
          <a:extLst>
            <a:ext uri="{FF2B5EF4-FFF2-40B4-BE49-F238E27FC236}">
              <a16:creationId xmlns:a16="http://schemas.microsoft.com/office/drawing/2014/main" id="{00000000-0008-0000-0100-00008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39" name="Shape 4">
          <a:extLst>
            <a:ext uri="{FF2B5EF4-FFF2-40B4-BE49-F238E27FC236}">
              <a16:creationId xmlns:a16="http://schemas.microsoft.com/office/drawing/2014/main" id="{00000000-0008-0000-0100-00008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0" name="Shape 3">
          <a:extLst>
            <a:ext uri="{FF2B5EF4-FFF2-40B4-BE49-F238E27FC236}">
              <a16:creationId xmlns:a16="http://schemas.microsoft.com/office/drawing/2014/main" id="{00000000-0008-0000-0100-00008C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1" name="Shape 4">
          <a:extLst>
            <a:ext uri="{FF2B5EF4-FFF2-40B4-BE49-F238E27FC236}">
              <a16:creationId xmlns:a16="http://schemas.microsoft.com/office/drawing/2014/main" id="{00000000-0008-0000-0100-00008D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2" name="Shape 3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3" name="Shape 4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4" name="Shape 3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5" name="Shape 4">
          <a:extLst>
            <a:ext uri="{FF2B5EF4-FFF2-40B4-BE49-F238E27FC236}">
              <a16:creationId xmlns:a16="http://schemas.microsoft.com/office/drawing/2014/main" id="{00000000-0008-0000-0100-000091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6" name="Shape 3">
          <a:extLst>
            <a:ext uri="{FF2B5EF4-FFF2-40B4-BE49-F238E27FC236}">
              <a16:creationId xmlns:a16="http://schemas.microsoft.com/office/drawing/2014/main" id="{00000000-0008-0000-0100-000092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7" name="Shape 4">
          <a:extLst>
            <a:ext uri="{FF2B5EF4-FFF2-40B4-BE49-F238E27FC236}">
              <a16:creationId xmlns:a16="http://schemas.microsoft.com/office/drawing/2014/main" id="{00000000-0008-0000-0100-000093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8" name="Shape 3">
          <a:extLst>
            <a:ext uri="{FF2B5EF4-FFF2-40B4-BE49-F238E27FC236}">
              <a16:creationId xmlns:a16="http://schemas.microsoft.com/office/drawing/2014/main" id="{00000000-0008-0000-0100-00009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49" name="Shape 4">
          <a:extLst>
            <a:ext uri="{FF2B5EF4-FFF2-40B4-BE49-F238E27FC236}">
              <a16:creationId xmlns:a16="http://schemas.microsoft.com/office/drawing/2014/main" id="{00000000-0008-0000-0100-00009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0" name="Shape 3">
          <a:extLst>
            <a:ext uri="{FF2B5EF4-FFF2-40B4-BE49-F238E27FC236}">
              <a16:creationId xmlns:a16="http://schemas.microsoft.com/office/drawing/2014/main" id="{00000000-0008-0000-0100-00009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1" name="Shape 4">
          <a:extLst>
            <a:ext uri="{FF2B5EF4-FFF2-40B4-BE49-F238E27FC236}">
              <a16:creationId xmlns:a16="http://schemas.microsoft.com/office/drawing/2014/main" id="{00000000-0008-0000-0100-00009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2" name="Shape 3">
          <a:extLst>
            <a:ext uri="{FF2B5EF4-FFF2-40B4-BE49-F238E27FC236}">
              <a16:creationId xmlns:a16="http://schemas.microsoft.com/office/drawing/2014/main" id="{00000000-0008-0000-0100-000098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3" name="Shape 4">
          <a:extLst>
            <a:ext uri="{FF2B5EF4-FFF2-40B4-BE49-F238E27FC236}">
              <a16:creationId xmlns:a16="http://schemas.microsoft.com/office/drawing/2014/main" id="{00000000-0008-0000-0100-000099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4" name="Shape 3">
          <a:extLst>
            <a:ext uri="{FF2B5EF4-FFF2-40B4-BE49-F238E27FC236}">
              <a16:creationId xmlns:a16="http://schemas.microsoft.com/office/drawing/2014/main" id="{00000000-0008-0000-0100-00009A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5" name="Shape 4">
          <a:extLst>
            <a:ext uri="{FF2B5EF4-FFF2-40B4-BE49-F238E27FC236}">
              <a16:creationId xmlns:a16="http://schemas.microsoft.com/office/drawing/2014/main" id="{00000000-0008-0000-0100-00009B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6" name="Shape 3">
          <a:extLst>
            <a:ext uri="{FF2B5EF4-FFF2-40B4-BE49-F238E27FC236}">
              <a16:creationId xmlns:a16="http://schemas.microsoft.com/office/drawing/2014/main" id="{00000000-0008-0000-0100-00009C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7" name="Shape 4">
          <a:extLst>
            <a:ext uri="{FF2B5EF4-FFF2-40B4-BE49-F238E27FC236}">
              <a16:creationId xmlns:a16="http://schemas.microsoft.com/office/drawing/2014/main" id="{00000000-0008-0000-0100-00009D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8" name="Shape 3">
          <a:extLst>
            <a:ext uri="{FF2B5EF4-FFF2-40B4-BE49-F238E27FC236}">
              <a16:creationId xmlns:a16="http://schemas.microsoft.com/office/drawing/2014/main" id="{00000000-0008-0000-0100-00009E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59" name="Shape 4">
          <a:extLst>
            <a:ext uri="{FF2B5EF4-FFF2-40B4-BE49-F238E27FC236}">
              <a16:creationId xmlns:a16="http://schemas.microsoft.com/office/drawing/2014/main" id="{00000000-0008-0000-0100-00009F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60" name="Shape 3">
          <a:extLst>
            <a:ext uri="{FF2B5EF4-FFF2-40B4-BE49-F238E27FC236}">
              <a16:creationId xmlns:a16="http://schemas.microsoft.com/office/drawing/2014/main" id="{00000000-0008-0000-0100-0000A0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61" name="Shape 4">
          <a:extLst>
            <a:ext uri="{FF2B5EF4-FFF2-40B4-BE49-F238E27FC236}">
              <a16:creationId xmlns:a16="http://schemas.microsoft.com/office/drawing/2014/main" id="{00000000-0008-0000-0100-0000A1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62" name="Shape 3">
          <a:extLst>
            <a:ext uri="{FF2B5EF4-FFF2-40B4-BE49-F238E27FC236}">
              <a16:creationId xmlns:a16="http://schemas.microsoft.com/office/drawing/2014/main" id="{00000000-0008-0000-0100-0000A2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63" name="Shape 4">
          <a:extLst>
            <a:ext uri="{FF2B5EF4-FFF2-40B4-BE49-F238E27FC236}">
              <a16:creationId xmlns:a16="http://schemas.microsoft.com/office/drawing/2014/main" id="{00000000-0008-0000-0100-0000A3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64" name="Shape 3">
          <a:extLst>
            <a:ext uri="{FF2B5EF4-FFF2-40B4-BE49-F238E27FC236}">
              <a16:creationId xmlns:a16="http://schemas.microsoft.com/office/drawing/2014/main" id="{00000000-0008-0000-0100-0000A4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65" name="Shape 4">
          <a:extLst>
            <a:ext uri="{FF2B5EF4-FFF2-40B4-BE49-F238E27FC236}">
              <a16:creationId xmlns:a16="http://schemas.microsoft.com/office/drawing/2014/main" id="{00000000-0008-0000-0100-0000A5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66" name="Shape 3">
          <a:extLst>
            <a:ext uri="{FF2B5EF4-FFF2-40B4-BE49-F238E27FC236}">
              <a16:creationId xmlns:a16="http://schemas.microsoft.com/office/drawing/2014/main" id="{00000000-0008-0000-0100-0000A6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67" name="Shape 4">
          <a:extLst>
            <a:ext uri="{FF2B5EF4-FFF2-40B4-BE49-F238E27FC236}">
              <a16:creationId xmlns:a16="http://schemas.microsoft.com/office/drawing/2014/main" id="{00000000-0008-0000-0100-0000A7000000}"/>
            </a:ext>
          </a:extLst>
        </xdr:cNvPr>
        <xdr:cNvSpPr txBox="1"/>
      </xdr:nvSpPr>
      <xdr:spPr>
        <a:xfrm>
          <a:off x="20574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74" name="Shape 3">
          <a:extLst>
            <a:ext uri="{FF2B5EF4-FFF2-40B4-BE49-F238E27FC236}">
              <a16:creationId xmlns:a16="http://schemas.microsoft.com/office/drawing/2014/main" id="{00000000-0008-0000-0100-0000AE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75" name="Shape 4">
          <a:extLst>
            <a:ext uri="{FF2B5EF4-FFF2-40B4-BE49-F238E27FC236}">
              <a16:creationId xmlns:a16="http://schemas.microsoft.com/office/drawing/2014/main" id="{00000000-0008-0000-0100-0000AF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76" name="Shape 3">
          <a:extLst>
            <a:ext uri="{FF2B5EF4-FFF2-40B4-BE49-F238E27FC236}">
              <a16:creationId xmlns:a16="http://schemas.microsoft.com/office/drawing/2014/main" id="{00000000-0008-0000-0100-0000B0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77" name="Shape 4">
          <a:extLst>
            <a:ext uri="{FF2B5EF4-FFF2-40B4-BE49-F238E27FC236}">
              <a16:creationId xmlns:a16="http://schemas.microsoft.com/office/drawing/2014/main" id="{00000000-0008-0000-0100-0000B1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78" name="Shape 3">
          <a:extLst>
            <a:ext uri="{FF2B5EF4-FFF2-40B4-BE49-F238E27FC236}">
              <a16:creationId xmlns:a16="http://schemas.microsoft.com/office/drawing/2014/main" id="{00000000-0008-0000-0100-0000B2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79" name="Shape 4">
          <a:extLst>
            <a:ext uri="{FF2B5EF4-FFF2-40B4-BE49-F238E27FC236}">
              <a16:creationId xmlns:a16="http://schemas.microsoft.com/office/drawing/2014/main" id="{00000000-0008-0000-0100-0000B3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80" name="Shape 3">
          <a:extLst>
            <a:ext uri="{FF2B5EF4-FFF2-40B4-BE49-F238E27FC236}">
              <a16:creationId xmlns:a16="http://schemas.microsoft.com/office/drawing/2014/main" id="{00000000-0008-0000-0100-0000B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181" name="Shape 4">
          <a:extLst>
            <a:ext uri="{FF2B5EF4-FFF2-40B4-BE49-F238E27FC236}">
              <a16:creationId xmlns:a16="http://schemas.microsoft.com/office/drawing/2014/main" id="{00000000-0008-0000-0100-0000B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182" name="Shape 3">
          <a:extLst>
            <a:ext uri="{FF2B5EF4-FFF2-40B4-BE49-F238E27FC236}">
              <a16:creationId xmlns:a16="http://schemas.microsoft.com/office/drawing/2014/main" id="{00000000-0008-0000-0100-0000B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183" name="Shape 4">
          <a:extLst>
            <a:ext uri="{FF2B5EF4-FFF2-40B4-BE49-F238E27FC236}">
              <a16:creationId xmlns:a16="http://schemas.microsoft.com/office/drawing/2014/main" id="{00000000-0008-0000-0100-0000B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184" name="Shape 3">
          <a:extLst>
            <a:ext uri="{FF2B5EF4-FFF2-40B4-BE49-F238E27FC236}">
              <a16:creationId xmlns:a16="http://schemas.microsoft.com/office/drawing/2014/main" id="{00000000-0008-0000-0100-0000B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185" name="Shape 4">
          <a:extLst>
            <a:ext uri="{FF2B5EF4-FFF2-40B4-BE49-F238E27FC236}">
              <a16:creationId xmlns:a16="http://schemas.microsoft.com/office/drawing/2014/main" id="{00000000-0008-0000-0100-0000B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186" name="Shape 3">
          <a:extLst>
            <a:ext uri="{FF2B5EF4-FFF2-40B4-BE49-F238E27FC236}">
              <a16:creationId xmlns:a16="http://schemas.microsoft.com/office/drawing/2014/main" id="{00000000-0008-0000-0100-0000B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187" name="Shape 4">
          <a:extLst>
            <a:ext uri="{FF2B5EF4-FFF2-40B4-BE49-F238E27FC236}">
              <a16:creationId xmlns:a16="http://schemas.microsoft.com/office/drawing/2014/main" id="{00000000-0008-0000-0100-0000B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188" name="Shape 3">
          <a:extLst>
            <a:ext uri="{FF2B5EF4-FFF2-40B4-BE49-F238E27FC236}">
              <a16:creationId xmlns:a16="http://schemas.microsoft.com/office/drawing/2014/main" id="{00000000-0008-0000-0100-0000BC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2</xdr:col>
      <xdr:colOff>2924175</xdr:colOff>
      <xdr:row>19</xdr:row>
      <xdr:rowOff>0</xdr:rowOff>
    </xdr:from>
    <xdr:ext cx="133350" cy="266700"/>
    <xdr:sp macro="" textlink="">
      <xdr:nvSpPr>
        <xdr:cNvPr id="189" name="Shape 4">
          <a:extLst>
            <a:ext uri="{FF2B5EF4-FFF2-40B4-BE49-F238E27FC236}">
              <a16:creationId xmlns:a16="http://schemas.microsoft.com/office/drawing/2014/main" id="{00000000-0008-0000-0100-0000BD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198" name="Shape 3">
          <a:extLst>
            <a:ext uri="{FF2B5EF4-FFF2-40B4-BE49-F238E27FC236}">
              <a16:creationId xmlns:a16="http://schemas.microsoft.com/office/drawing/2014/main" id="{00000000-0008-0000-0100-0000C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199" name="Shape 4">
          <a:extLst>
            <a:ext uri="{FF2B5EF4-FFF2-40B4-BE49-F238E27FC236}">
              <a16:creationId xmlns:a16="http://schemas.microsoft.com/office/drawing/2014/main" id="{00000000-0008-0000-0100-0000C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00" name="Shape 3">
          <a:extLst>
            <a:ext uri="{FF2B5EF4-FFF2-40B4-BE49-F238E27FC236}">
              <a16:creationId xmlns:a16="http://schemas.microsoft.com/office/drawing/2014/main" id="{00000000-0008-0000-0100-0000C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01" name="Shape 4">
          <a:extLst>
            <a:ext uri="{FF2B5EF4-FFF2-40B4-BE49-F238E27FC236}">
              <a16:creationId xmlns:a16="http://schemas.microsoft.com/office/drawing/2014/main" id="{00000000-0008-0000-0100-0000C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02" name="Shape 3">
          <a:extLst>
            <a:ext uri="{FF2B5EF4-FFF2-40B4-BE49-F238E27FC236}">
              <a16:creationId xmlns:a16="http://schemas.microsoft.com/office/drawing/2014/main" id="{00000000-0008-0000-0100-0000C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03" name="Shape 4">
          <a:extLst>
            <a:ext uri="{FF2B5EF4-FFF2-40B4-BE49-F238E27FC236}">
              <a16:creationId xmlns:a16="http://schemas.microsoft.com/office/drawing/2014/main" id="{00000000-0008-0000-0100-0000C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04" name="Shape 3">
          <a:extLst>
            <a:ext uri="{FF2B5EF4-FFF2-40B4-BE49-F238E27FC236}">
              <a16:creationId xmlns:a16="http://schemas.microsoft.com/office/drawing/2014/main" id="{00000000-0008-0000-0100-0000CC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06" name="Shape 3">
          <a:extLst>
            <a:ext uri="{FF2B5EF4-FFF2-40B4-BE49-F238E27FC236}">
              <a16:creationId xmlns:a16="http://schemas.microsoft.com/office/drawing/2014/main" id="{00000000-0008-0000-0100-0000CE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07" name="Shape 4">
          <a:extLst>
            <a:ext uri="{FF2B5EF4-FFF2-40B4-BE49-F238E27FC236}">
              <a16:creationId xmlns:a16="http://schemas.microsoft.com/office/drawing/2014/main" id="{00000000-0008-0000-0100-0000CF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08" name="Shape 3">
          <a:extLst>
            <a:ext uri="{FF2B5EF4-FFF2-40B4-BE49-F238E27FC236}">
              <a16:creationId xmlns:a16="http://schemas.microsoft.com/office/drawing/2014/main" id="{00000000-0008-0000-0100-0000D0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09" name="Shape 4">
          <a:extLst>
            <a:ext uri="{FF2B5EF4-FFF2-40B4-BE49-F238E27FC236}">
              <a16:creationId xmlns:a16="http://schemas.microsoft.com/office/drawing/2014/main" id="{00000000-0008-0000-0100-0000D1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10" name="Shape 3">
          <a:extLst>
            <a:ext uri="{FF2B5EF4-FFF2-40B4-BE49-F238E27FC236}">
              <a16:creationId xmlns:a16="http://schemas.microsoft.com/office/drawing/2014/main" id="{00000000-0008-0000-0100-0000D2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11" name="Shape 4">
          <a:extLst>
            <a:ext uri="{FF2B5EF4-FFF2-40B4-BE49-F238E27FC236}">
              <a16:creationId xmlns:a16="http://schemas.microsoft.com/office/drawing/2014/main" id="{00000000-0008-0000-0100-0000D3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12" name="Shape 3">
          <a:extLst>
            <a:ext uri="{FF2B5EF4-FFF2-40B4-BE49-F238E27FC236}">
              <a16:creationId xmlns:a16="http://schemas.microsoft.com/office/drawing/2014/main" id="{00000000-0008-0000-0100-0000D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13" name="Shape 4">
          <a:extLst>
            <a:ext uri="{FF2B5EF4-FFF2-40B4-BE49-F238E27FC236}">
              <a16:creationId xmlns:a16="http://schemas.microsoft.com/office/drawing/2014/main" id="{00000000-0008-0000-0100-0000D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214" name="Shape 3">
          <a:extLst>
            <a:ext uri="{FF2B5EF4-FFF2-40B4-BE49-F238E27FC236}">
              <a16:creationId xmlns:a16="http://schemas.microsoft.com/office/drawing/2014/main" id="{00000000-0008-0000-0100-0000D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215" name="Shape 4">
          <a:extLst>
            <a:ext uri="{FF2B5EF4-FFF2-40B4-BE49-F238E27FC236}">
              <a16:creationId xmlns:a16="http://schemas.microsoft.com/office/drawing/2014/main" id="{00000000-0008-0000-0100-0000D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216" name="Shape 3">
          <a:extLst>
            <a:ext uri="{FF2B5EF4-FFF2-40B4-BE49-F238E27FC236}">
              <a16:creationId xmlns:a16="http://schemas.microsoft.com/office/drawing/2014/main" id="{00000000-0008-0000-0100-0000D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217" name="Shape 4">
          <a:extLst>
            <a:ext uri="{FF2B5EF4-FFF2-40B4-BE49-F238E27FC236}">
              <a16:creationId xmlns:a16="http://schemas.microsoft.com/office/drawing/2014/main" id="{00000000-0008-0000-0100-0000D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218" name="Shape 3">
          <a:extLst>
            <a:ext uri="{FF2B5EF4-FFF2-40B4-BE49-F238E27FC236}">
              <a16:creationId xmlns:a16="http://schemas.microsoft.com/office/drawing/2014/main" id="{00000000-0008-0000-0100-0000D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219" name="Shape 4">
          <a:extLst>
            <a:ext uri="{FF2B5EF4-FFF2-40B4-BE49-F238E27FC236}">
              <a16:creationId xmlns:a16="http://schemas.microsoft.com/office/drawing/2014/main" id="{00000000-0008-0000-0100-0000D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220" name="Shape 3">
          <a:extLst>
            <a:ext uri="{FF2B5EF4-FFF2-40B4-BE49-F238E27FC236}">
              <a16:creationId xmlns:a16="http://schemas.microsoft.com/office/drawing/2014/main" id="{00000000-0008-0000-0100-0000DC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221" name="Shape 4">
          <a:extLst>
            <a:ext uri="{FF2B5EF4-FFF2-40B4-BE49-F238E27FC236}">
              <a16:creationId xmlns:a16="http://schemas.microsoft.com/office/drawing/2014/main" id="{00000000-0008-0000-0100-0000DD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222" name="Shape 3">
          <a:extLst>
            <a:ext uri="{FF2B5EF4-FFF2-40B4-BE49-F238E27FC236}">
              <a16:creationId xmlns:a16="http://schemas.microsoft.com/office/drawing/2014/main" id="{00000000-0008-0000-0100-0000DE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223" name="Shape 4">
          <a:extLst>
            <a:ext uri="{FF2B5EF4-FFF2-40B4-BE49-F238E27FC236}">
              <a16:creationId xmlns:a16="http://schemas.microsoft.com/office/drawing/2014/main" id="{00000000-0008-0000-0100-0000DF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224" name="Shape 3">
          <a:extLst>
            <a:ext uri="{FF2B5EF4-FFF2-40B4-BE49-F238E27FC236}">
              <a16:creationId xmlns:a16="http://schemas.microsoft.com/office/drawing/2014/main" id="{00000000-0008-0000-0100-0000E0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225" name="Shape 4">
          <a:extLst>
            <a:ext uri="{FF2B5EF4-FFF2-40B4-BE49-F238E27FC236}">
              <a16:creationId xmlns:a16="http://schemas.microsoft.com/office/drawing/2014/main" id="{00000000-0008-0000-0100-0000E1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226" name="Shape 3">
          <a:extLst>
            <a:ext uri="{FF2B5EF4-FFF2-40B4-BE49-F238E27FC236}">
              <a16:creationId xmlns:a16="http://schemas.microsoft.com/office/drawing/2014/main" id="{00000000-0008-0000-0100-0000E2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227" name="Shape 4">
          <a:extLst>
            <a:ext uri="{FF2B5EF4-FFF2-40B4-BE49-F238E27FC236}">
              <a16:creationId xmlns:a16="http://schemas.microsoft.com/office/drawing/2014/main" id="{00000000-0008-0000-0100-0000E3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228" name="Shape 3">
          <a:extLst>
            <a:ext uri="{FF2B5EF4-FFF2-40B4-BE49-F238E27FC236}">
              <a16:creationId xmlns:a16="http://schemas.microsoft.com/office/drawing/2014/main" id="{00000000-0008-0000-0100-0000E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229" name="Shape 4">
          <a:extLst>
            <a:ext uri="{FF2B5EF4-FFF2-40B4-BE49-F238E27FC236}">
              <a16:creationId xmlns:a16="http://schemas.microsoft.com/office/drawing/2014/main" id="{00000000-0008-0000-0100-0000E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230" name="Shape 3">
          <a:extLst>
            <a:ext uri="{FF2B5EF4-FFF2-40B4-BE49-F238E27FC236}">
              <a16:creationId xmlns:a16="http://schemas.microsoft.com/office/drawing/2014/main" id="{00000000-0008-0000-0100-0000E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231" name="Shape 4">
          <a:extLst>
            <a:ext uri="{FF2B5EF4-FFF2-40B4-BE49-F238E27FC236}">
              <a16:creationId xmlns:a16="http://schemas.microsoft.com/office/drawing/2014/main" id="{00000000-0008-0000-0100-0000E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232" name="Shape 3">
          <a:extLst>
            <a:ext uri="{FF2B5EF4-FFF2-40B4-BE49-F238E27FC236}">
              <a16:creationId xmlns:a16="http://schemas.microsoft.com/office/drawing/2014/main" id="{00000000-0008-0000-0100-0000E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233" name="Shape 4">
          <a:extLst>
            <a:ext uri="{FF2B5EF4-FFF2-40B4-BE49-F238E27FC236}">
              <a16:creationId xmlns:a16="http://schemas.microsoft.com/office/drawing/2014/main" id="{00000000-0008-0000-0100-0000E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234" name="Shape 3">
          <a:extLst>
            <a:ext uri="{FF2B5EF4-FFF2-40B4-BE49-F238E27FC236}">
              <a16:creationId xmlns:a16="http://schemas.microsoft.com/office/drawing/2014/main" id="{00000000-0008-0000-0100-0000E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235" name="Shape 4">
          <a:extLst>
            <a:ext uri="{FF2B5EF4-FFF2-40B4-BE49-F238E27FC236}">
              <a16:creationId xmlns:a16="http://schemas.microsoft.com/office/drawing/2014/main" id="{00000000-0008-0000-0100-0000E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236" name="Shape 3">
          <a:extLst>
            <a:ext uri="{FF2B5EF4-FFF2-40B4-BE49-F238E27FC236}">
              <a16:creationId xmlns:a16="http://schemas.microsoft.com/office/drawing/2014/main" id="{00000000-0008-0000-0100-0000EC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237" name="Shape 4">
          <a:extLst>
            <a:ext uri="{FF2B5EF4-FFF2-40B4-BE49-F238E27FC236}">
              <a16:creationId xmlns:a16="http://schemas.microsoft.com/office/drawing/2014/main" id="{00000000-0008-0000-0100-0000ED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38" name="Shape 3">
          <a:extLst>
            <a:ext uri="{FF2B5EF4-FFF2-40B4-BE49-F238E27FC236}">
              <a16:creationId xmlns:a16="http://schemas.microsoft.com/office/drawing/2014/main" id="{00000000-0008-0000-0100-0000EE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39" name="Shape 4">
          <a:extLst>
            <a:ext uri="{FF2B5EF4-FFF2-40B4-BE49-F238E27FC236}">
              <a16:creationId xmlns:a16="http://schemas.microsoft.com/office/drawing/2014/main" id="{00000000-0008-0000-0100-0000EF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0" name="Shape 3">
          <a:extLst>
            <a:ext uri="{FF2B5EF4-FFF2-40B4-BE49-F238E27FC236}">
              <a16:creationId xmlns:a16="http://schemas.microsoft.com/office/drawing/2014/main" id="{00000000-0008-0000-0100-0000F0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1" name="Shape 4">
          <a:extLst>
            <a:ext uri="{FF2B5EF4-FFF2-40B4-BE49-F238E27FC236}">
              <a16:creationId xmlns:a16="http://schemas.microsoft.com/office/drawing/2014/main" id="{00000000-0008-0000-0100-0000F1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2" name="Shape 3">
          <a:extLst>
            <a:ext uri="{FF2B5EF4-FFF2-40B4-BE49-F238E27FC236}">
              <a16:creationId xmlns:a16="http://schemas.microsoft.com/office/drawing/2014/main" id="{00000000-0008-0000-0100-0000F2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3" name="Shape 4">
          <a:extLst>
            <a:ext uri="{FF2B5EF4-FFF2-40B4-BE49-F238E27FC236}">
              <a16:creationId xmlns:a16="http://schemas.microsoft.com/office/drawing/2014/main" id="{00000000-0008-0000-0100-0000F3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4" name="Shape 3">
          <a:extLst>
            <a:ext uri="{FF2B5EF4-FFF2-40B4-BE49-F238E27FC236}">
              <a16:creationId xmlns:a16="http://schemas.microsoft.com/office/drawing/2014/main" id="{00000000-0008-0000-0100-0000F4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5" name="Shape 4">
          <a:extLst>
            <a:ext uri="{FF2B5EF4-FFF2-40B4-BE49-F238E27FC236}">
              <a16:creationId xmlns:a16="http://schemas.microsoft.com/office/drawing/2014/main" id="{00000000-0008-0000-0100-0000F5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6" name="Shape 3">
          <a:extLst>
            <a:ext uri="{FF2B5EF4-FFF2-40B4-BE49-F238E27FC236}">
              <a16:creationId xmlns:a16="http://schemas.microsoft.com/office/drawing/2014/main" id="{00000000-0008-0000-0100-0000F6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7" name="Shape 4">
          <a:extLst>
            <a:ext uri="{FF2B5EF4-FFF2-40B4-BE49-F238E27FC236}">
              <a16:creationId xmlns:a16="http://schemas.microsoft.com/office/drawing/2014/main" id="{00000000-0008-0000-0100-0000F7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8" name="Shape 3">
          <a:extLst>
            <a:ext uri="{FF2B5EF4-FFF2-40B4-BE49-F238E27FC236}">
              <a16:creationId xmlns:a16="http://schemas.microsoft.com/office/drawing/2014/main" id="{00000000-0008-0000-0100-0000F8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49" name="Shape 4">
          <a:extLst>
            <a:ext uri="{FF2B5EF4-FFF2-40B4-BE49-F238E27FC236}">
              <a16:creationId xmlns:a16="http://schemas.microsoft.com/office/drawing/2014/main" id="{00000000-0008-0000-0100-0000F9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0" name="Shape 3">
          <a:extLst>
            <a:ext uri="{FF2B5EF4-FFF2-40B4-BE49-F238E27FC236}">
              <a16:creationId xmlns:a16="http://schemas.microsoft.com/office/drawing/2014/main" id="{00000000-0008-0000-0100-0000FA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1" name="Shape 4">
          <a:extLst>
            <a:ext uri="{FF2B5EF4-FFF2-40B4-BE49-F238E27FC236}">
              <a16:creationId xmlns:a16="http://schemas.microsoft.com/office/drawing/2014/main" id="{00000000-0008-0000-0100-0000FB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2" name="Shape 3">
          <a:extLst>
            <a:ext uri="{FF2B5EF4-FFF2-40B4-BE49-F238E27FC236}">
              <a16:creationId xmlns:a16="http://schemas.microsoft.com/office/drawing/2014/main" id="{00000000-0008-0000-0100-0000FC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3" name="Shape 4">
          <a:extLst>
            <a:ext uri="{FF2B5EF4-FFF2-40B4-BE49-F238E27FC236}">
              <a16:creationId xmlns:a16="http://schemas.microsoft.com/office/drawing/2014/main" id="{00000000-0008-0000-0100-0000FD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4" name="Shape 3">
          <a:extLst>
            <a:ext uri="{FF2B5EF4-FFF2-40B4-BE49-F238E27FC236}">
              <a16:creationId xmlns:a16="http://schemas.microsoft.com/office/drawing/2014/main" id="{00000000-0008-0000-0100-0000FE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5" name="Shape 4">
          <a:extLst>
            <a:ext uri="{FF2B5EF4-FFF2-40B4-BE49-F238E27FC236}">
              <a16:creationId xmlns:a16="http://schemas.microsoft.com/office/drawing/2014/main" id="{00000000-0008-0000-0100-0000FF00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6" name="Shape 3">
          <a:extLst>
            <a:ext uri="{FF2B5EF4-FFF2-40B4-BE49-F238E27FC236}">
              <a16:creationId xmlns:a16="http://schemas.microsoft.com/office/drawing/2014/main" id="{00000000-0008-0000-0100-00000001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7" name="Shape 4">
          <a:extLst>
            <a:ext uri="{FF2B5EF4-FFF2-40B4-BE49-F238E27FC236}">
              <a16:creationId xmlns:a16="http://schemas.microsoft.com/office/drawing/2014/main" id="{00000000-0008-0000-0100-00000101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8" name="Shape 3">
          <a:extLst>
            <a:ext uri="{FF2B5EF4-FFF2-40B4-BE49-F238E27FC236}">
              <a16:creationId xmlns:a16="http://schemas.microsoft.com/office/drawing/2014/main" id="{00000000-0008-0000-0100-00000201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59" name="Shape 4">
          <a:extLst>
            <a:ext uri="{FF2B5EF4-FFF2-40B4-BE49-F238E27FC236}">
              <a16:creationId xmlns:a16="http://schemas.microsoft.com/office/drawing/2014/main" id="{00000000-0008-0000-0100-00000301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60" name="Shape 3">
          <a:extLst>
            <a:ext uri="{FF2B5EF4-FFF2-40B4-BE49-F238E27FC236}">
              <a16:creationId xmlns:a16="http://schemas.microsoft.com/office/drawing/2014/main" id="{00000000-0008-0000-0100-00000401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261" name="Shape 4">
          <a:extLst>
            <a:ext uri="{FF2B5EF4-FFF2-40B4-BE49-F238E27FC236}">
              <a16:creationId xmlns:a16="http://schemas.microsoft.com/office/drawing/2014/main" id="{00000000-0008-0000-0100-000005010000}"/>
            </a:ext>
          </a:extLst>
        </xdr:cNvPr>
        <xdr:cNvSpPr txBox="1"/>
      </xdr:nvSpPr>
      <xdr:spPr>
        <a:xfrm>
          <a:off x="13144500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78" name="Shape 3">
          <a:extLst>
            <a:ext uri="{FF2B5EF4-FFF2-40B4-BE49-F238E27FC236}">
              <a16:creationId xmlns:a16="http://schemas.microsoft.com/office/drawing/2014/main" id="{00000000-0008-0000-0100-00001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79" name="Shape 4">
          <a:extLst>
            <a:ext uri="{FF2B5EF4-FFF2-40B4-BE49-F238E27FC236}">
              <a16:creationId xmlns:a16="http://schemas.microsoft.com/office/drawing/2014/main" id="{00000000-0008-0000-0100-00001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0" name="Shape 3">
          <a:extLst>
            <a:ext uri="{FF2B5EF4-FFF2-40B4-BE49-F238E27FC236}">
              <a16:creationId xmlns:a16="http://schemas.microsoft.com/office/drawing/2014/main" id="{00000000-0008-0000-0100-00001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1" name="Shape 4">
          <a:extLst>
            <a:ext uri="{FF2B5EF4-FFF2-40B4-BE49-F238E27FC236}">
              <a16:creationId xmlns:a16="http://schemas.microsoft.com/office/drawing/2014/main" id="{00000000-0008-0000-0100-00001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2" name="Shape 3">
          <a:extLst>
            <a:ext uri="{FF2B5EF4-FFF2-40B4-BE49-F238E27FC236}">
              <a16:creationId xmlns:a16="http://schemas.microsoft.com/office/drawing/2014/main" id="{00000000-0008-0000-0100-00001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3" name="Shape 4">
          <a:extLst>
            <a:ext uri="{FF2B5EF4-FFF2-40B4-BE49-F238E27FC236}">
              <a16:creationId xmlns:a16="http://schemas.microsoft.com/office/drawing/2014/main" id="{00000000-0008-0000-0100-00001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4" name="Shape 3">
          <a:extLst>
            <a:ext uri="{FF2B5EF4-FFF2-40B4-BE49-F238E27FC236}">
              <a16:creationId xmlns:a16="http://schemas.microsoft.com/office/drawing/2014/main" id="{00000000-0008-0000-0100-00001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5" name="Shape 4">
          <a:extLst>
            <a:ext uri="{FF2B5EF4-FFF2-40B4-BE49-F238E27FC236}">
              <a16:creationId xmlns:a16="http://schemas.microsoft.com/office/drawing/2014/main" id="{00000000-0008-0000-0100-00001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6" name="Shape 3">
          <a:extLst>
            <a:ext uri="{FF2B5EF4-FFF2-40B4-BE49-F238E27FC236}">
              <a16:creationId xmlns:a16="http://schemas.microsoft.com/office/drawing/2014/main" id="{00000000-0008-0000-0100-00001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7" name="Shape 4">
          <a:extLst>
            <a:ext uri="{FF2B5EF4-FFF2-40B4-BE49-F238E27FC236}">
              <a16:creationId xmlns:a16="http://schemas.microsoft.com/office/drawing/2014/main" id="{00000000-0008-0000-0100-00001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8" name="Shape 3">
          <a:extLst>
            <a:ext uri="{FF2B5EF4-FFF2-40B4-BE49-F238E27FC236}">
              <a16:creationId xmlns:a16="http://schemas.microsoft.com/office/drawing/2014/main" id="{00000000-0008-0000-0100-00002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89" name="Shape 4">
          <a:extLst>
            <a:ext uri="{FF2B5EF4-FFF2-40B4-BE49-F238E27FC236}">
              <a16:creationId xmlns:a16="http://schemas.microsoft.com/office/drawing/2014/main" id="{00000000-0008-0000-0100-00002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90" name="Shape 3">
          <a:extLst>
            <a:ext uri="{FF2B5EF4-FFF2-40B4-BE49-F238E27FC236}">
              <a16:creationId xmlns:a16="http://schemas.microsoft.com/office/drawing/2014/main" id="{00000000-0008-0000-0100-00002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91" name="Shape 4">
          <a:extLst>
            <a:ext uri="{FF2B5EF4-FFF2-40B4-BE49-F238E27FC236}">
              <a16:creationId xmlns:a16="http://schemas.microsoft.com/office/drawing/2014/main" id="{00000000-0008-0000-0100-00002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292" name="Shape 3">
          <a:extLst>
            <a:ext uri="{FF2B5EF4-FFF2-40B4-BE49-F238E27FC236}">
              <a16:creationId xmlns:a16="http://schemas.microsoft.com/office/drawing/2014/main" id="{00000000-0008-0000-0100-00002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94" name="Shape 3">
          <a:extLst>
            <a:ext uri="{FF2B5EF4-FFF2-40B4-BE49-F238E27FC236}">
              <a16:creationId xmlns:a16="http://schemas.microsoft.com/office/drawing/2014/main" id="{00000000-0008-0000-0100-00002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95" name="Shape 4">
          <a:extLst>
            <a:ext uri="{FF2B5EF4-FFF2-40B4-BE49-F238E27FC236}">
              <a16:creationId xmlns:a16="http://schemas.microsoft.com/office/drawing/2014/main" id="{00000000-0008-0000-0100-00002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96" name="Shape 3">
          <a:extLst>
            <a:ext uri="{FF2B5EF4-FFF2-40B4-BE49-F238E27FC236}">
              <a16:creationId xmlns:a16="http://schemas.microsoft.com/office/drawing/2014/main" id="{00000000-0008-0000-0100-00002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97" name="Shape 4">
          <a:extLst>
            <a:ext uri="{FF2B5EF4-FFF2-40B4-BE49-F238E27FC236}">
              <a16:creationId xmlns:a16="http://schemas.microsoft.com/office/drawing/2014/main" id="{00000000-0008-0000-0100-00002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98" name="Shape 3">
          <a:extLst>
            <a:ext uri="{FF2B5EF4-FFF2-40B4-BE49-F238E27FC236}">
              <a16:creationId xmlns:a16="http://schemas.microsoft.com/office/drawing/2014/main" id="{00000000-0008-0000-0100-00002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299" name="Shape 4">
          <a:extLst>
            <a:ext uri="{FF2B5EF4-FFF2-40B4-BE49-F238E27FC236}">
              <a16:creationId xmlns:a16="http://schemas.microsoft.com/office/drawing/2014/main" id="{00000000-0008-0000-0100-00002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0" name="Shape 3">
          <a:extLst>
            <a:ext uri="{FF2B5EF4-FFF2-40B4-BE49-F238E27FC236}">
              <a16:creationId xmlns:a16="http://schemas.microsoft.com/office/drawing/2014/main" id="{00000000-0008-0000-0100-00002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1" name="Shape 4">
          <a:extLst>
            <a:ext uri="{FF2B5EF4-FFF2-40B4-BE49-F238E27FC236}">
              <a16:creationId xmlns:a16="http://schemas.microsoft.com/office/drawing/2014/main" id="{00000000-0008-0000-0100-00002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2" name="Shape 3">
          <a:extLst>
            <a:ext uri="{FF2B5EF4-FFF2-40B4-BE49-F238E27FC236}">
              <a16:creationId xmlns:a16="http://schemas.microsoft.com/office/drawing/2014/main" id="{00000000-0008-0000-0100-00002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3" name="Shape 4">
          <a:extLst>
            <a:ext uri="{FF2B5EF4-FFF2-40B4-BE49-F238E27FC236}">
              <a16:creationId xmlns:a16="http://schemas.microsoft.com/office/drawing/2014/main" id="{00000000-0008-0000-0100-00002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4" name="Shape 3">
          <a:extLst>
            <a:ext uri="{FF2B5EF4-FFF2-40B4-BE49-F238E27FC236}">
              <a16:creationId xmlns:a16="http://schemas.microsoft.com/office/drawing/2014/main" id="{00000000-0008-0000-0100-00003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5" name="Shape 4">
          <a:extLst>
            <a:ext uri="{FF2B5EF4-FFF2-40B4-BE49-F238E27FC236}">
              <a16:creationId xmlns:a16="http://schemas.microsoft.com/office/drawing/2014/main" id="{00000000-0008-0000-0100-00003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6" name="Shape 3">
          <a:extLst>
            <a:ext uri="{FF2B5EF4-FFF2-40B4-BE49-F238E27FC236}">
              <a16:creationId xmlns:a16="http://schemas.microsoft.com/office/drawing/2014/main" id="{00000000-0008-0000-0100-00003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7" name="Shape 4">
          <a:extLst>
            <a:ext uri="{FF2B5EF4-FFF2-40B4-BE49-F238E27FC236}">
              <a16:creationId xmlns:a16="http://schemas.microsoft.com/office/drawing/2014/main" id="{00000000-0008-0000-0100-00003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8" name="Shape 3">
          <a:extLst>
            <a:ext uri="{FF2B5EF4-FFF2-40B4-BE49-F238E27FC236}">
              <a16:creationId xmlns:a16="http://schemas.microsoft.com/office/drawing/2014/main" id="{00000000-0008-0000-0100-00003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309" name="Shape 4">
          <a:extLst>
            <a:ext uri="{FF2B5EF4-FFF2-40B4-BE49-F238E27FC236}">
              <a16:creationId xmlns:a16="http://schemas.microsoft.com/office/drawing/2014/main" id="{00000000-0008-0000-0100-00003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0" name="Shape 3">
          <a:extLst>
            <a:ext uri="{FF2B5EF4-FFF2-40B4-BE49-F238E27FC236}">
              <a16:creationId xmlns:a16="http://schemas.microsoft.com/office/drawing/2014/main" id="{00000000-0008-0000-0100-00003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1" name="Shape 4">
          <a:extLst>
            <a:ext uri="{FF2B5EF4-FFF2-40B4-BE49-F238E27FC236}">
              <a16:creationId xmlns:a16="http://schemas.microsoft.com/office/drawing/2014/main" id="{00000000-0008-0000-0100-00003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2" name="Shape 3">
          <a:extLst>
            <a:ext uri="{FF2B5EF4-FFF2-40B4-BE49-F238E27FC236}">
              <a16:creationId xmlns:a16="http://schemas.microsoft.com/office/drawing/2014/main" id="{00000000-0008-0000-0100-00003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3" name="Shape 4">
          <a:extLst>
            <a:ext uri="{FF2B5EF4-FFF2-40B4-BE49-F238E27FC236}">
              <a16:creationId xmlns:a16="http://schemas.microsoft.com/office/drawing/2014/main" id="{00000000-0008-0000-0100-00003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4" name="Shape 3">
          <a:extLst>
            <a:ext uri="{FF2B5EF4-FFF2-40B4-BE49-F238E27FC236}">
              <a16:creationId xmlns:a16="http://schemas.microsoft.com/office/drawing/2014/main" id="{00000000-0008-0000-0100-00003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5" name="Shape 4">
          <a:extLst>
            <a:ext uri="{FF2B5EF4-FFF2-40B4-BE49-F238E27FC236}">
              <a16:creationId xmlns:a16="http://schemas.microsoft.com/office/drawing/2014/main" id="{00000000-0008-0000-0100-00003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6" name="Shape 3">
          <a:extLst>
            <a:ext uri="{FF2B5EF4-FFF2-40B4-BE49-F238E27FC236}">
              <a16:creationId xmlns:a16="http://schemas.microsoft.com/office/drawing/2014/main" id="{00000000-0008-0000-0100-00003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7" name="Shape 4">
          <a:extLst>
            <a:ext uri="{FF2B5EF4-FFF2-40B4-BE49-F238E27FC236}">
              <a16:creationId xmlns:a16="http://schemas.microsoft.com/office/drawing/2014/main" id="{00000000-0008-0000-0100-00003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8" name="Shape 3">
          <a:extLst>
            <a:ext uri="{FF2B5EF4-FFF2-40B4-BE49-F238E27FC236}">
              <a16:creationId xmlns:a16="http://schemas.microsoft.com/office/drawing/2014/main" id="{00000000-0008-0000-0100-00003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19" name="Shape 4">
          <a:extLst>
            <a:ext uri="{FF2B5EF4-FFF2-40B4-BE49-F238E27FC236}">
              <a16:creationId xmlns:a16="http://schemas.microsoft.com/office/drawing/2014/main" id="{00000000-0008-0000-0100-00003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20" name="Shape 3">
          <a:extLst>
            <a:ext uri="{FF2B5EF4-FFF2-40B4-BE49-F238E27FC236}">
              <a16:creationId xmlns:a16="http://schemas.microsoft.com/office/drawing/2014/main" id="{00000000-0008-0000-0100-00004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21" name="Shape 4">
          <a:extLst>
            <a:ext uri="{FF2B5EF4-FFF2-40B4-BE49-F238E27FC236}">
              <a16:creationId xmlns:a16="http://schemas.microsoft.com/office/drawing/2014/main" id="{00000000-0008-0000-0100-00004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22" name="Shape 3">
          <a:extLst>
            <a:ext uri="{FF2B5EF4-FFF2-40B4-BE49-F238E27FC236}">
              <a16:creationId xmlns:a16="http://schemas.microsoft.com/office/drawing/2014/main" id="{00000000-0008-0000-0100-00004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23" name="Shape 4">
          <a:extLst>
            <a:ext uri="{FF2B5EF4-FFF2-40B4-BE49-F238E27FC236}">
              <a16:creationId xmlns:a16="http://schemas.microsoft.com/office/drawing/2014/main" id="{00000000-0008-0000-0100-00004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24" name="Shape 3">
          <a:extLst>
            <a:ext uri="{FF2B5EF4-FFF2-40B4-BE49-F238E27FC236}">
              <a16:creationId xmlns:a16="http://schemas.microsoft.com/office/drawing/2014/main" id="{00000000-0008-0000-0100-00004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325" name="Shape 4">
          <a:extLst>
            <a:ext uri="{FF2B5EF4-FFF2-40B4-BE49-F238E27FC236}">
              <a16:creationId xmlns:a16="http://schemas.microsoft.com/office/drawing/2014/main" id="{00000000-0008-0000-0100-00004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26" name="Shape 3">
          <a:extLst>
            <a:ext uri="{FF2B5EF4-FFF2-40B4-BE49-F238E27FC236}">
              <a16:creationId xmlns:a16="http://schemas.microsoft.com/office/drawing/2014/main" id="{00000000-0008-0000-0100-00004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27" name="Shape 4">
          <a:extLst>
            <a:ext uri="{FF2B5EF4-FFF2-40B4-BE49-F238E27FC236}">
              <a16:creationId xmlns:a16="http://schemas.microsoft.com/office/drawing/2014/main" id="{00000000-0008-0000-0100-00004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28" name="Shape 3">
          <a:extLst>
            <a:ext uri="{FF2B5EF4-FFF2-40B4-BE49-F238E27FC236}">
              <a16:creationId xmlns:a16="http://schemas.microsoft.com/office/drawing/2014/main" id="{00000000-0008-0000-0100-00004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29" name="Shape 4">
          <a:extLst>
            <a:ext uri="{FF2B5EF4-FFF2-40B4-BE49-F238E27FC236}">
              <a16:creationId xmlns:a16="http://schemas.microsoft.com/office/drawing/2014/main" id="{00000000-0008-0000-0100-00004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0" name="Shape 3">
          <a:extLst>
            <a:ext uri="{FF2B5EF4-FFF2-40B4-BE49-F238E27FC236}">
              <a16:creationId xmlns:a16="http://schemas.microsoft.com/office/drawing/2014/main" id="{00000000-0008-0000-0100-00004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1" name="Shape 4">
          <a:extLst>
            <a:ext uri="{FF2B5EF4-FFF2-40B4-BE49-F238E27FC236}">
              <a16:creationId xmlns:a16="http://schemas.microsoft.com/office/drawing/2014/main" id="{00000000-0008-0000-0100-00004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2" name="Shape 3">
          <a:extLst>
            <a:ext uri="{FF2B5EF4-FFF2-40B4-BE49-F238E27FC236}">
              <a16:creationId xmlns:a16="http://schemas.microsoft.com/office/drawing/2014/main" id="{00000000-0008-0000-0100-00004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3" name="Shape 4">
          <a:extLst>
            <a:ext uri="{FF2B5EF4-FFF2-40B4-BE49-F238E27FC236}">
              <a16:creationId xmlns:a16="http://schemas.microsoft.com/office/drawing/2014/main" id="{00000000-0008-0000-0100-00004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4" name="Shape 3">
          <a:extLst>
            <a:ext uri="{FF2B5EF4-FFF2-40B4-BE49-F238E27FC236}">
              <a16:creationId xmlns:a16="http://schemas.microsoft.com/office/drawing/2014/main" id="{00000000-0008-0000-0100-00004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5" name="Shape 4">
          <a:extLst>
            <a:ext uri="{FF2B5EF4-FFF2-40B4-BE49-F238E27FC236}">
              <a16:creationId xmlns:a16="http://schemas.microsoft.com/office/drawing/2014/main" id="{00000000-0008-0000-0100-00004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6" name="Shape 3">
          <a:extLst>
            <a:ext uri="{FF2B5EF4-FFF2-40B4-BE49-F238E27FC236}">
              <a16:creationId xmlns:a16="http://schemas.microsoft.com/office/drawing/2014/main" id="{00000000-0008-0000-0100-00005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7" name="Shape 4">
          <a:extLst>
            <a:ext uri="{FF2B5EF4-FFF2-40B4-BE49-F238E27FC236}">
              <a16:creationId xmlns:a16="http://schemas.microsoft.com/office/drawing/2014/main" id="{00000000-0008-0000-0100-00005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8" name="Shape 3">
          <a:extLst>
            <a:ext uri="{FF2B5EF4-FFF2-40B4-BE49-F238E27FC236}">
              <a16:creationId xmlns:a16="http://schemas.microsoft.com/office/drawing/2014/main" id="{00000000-0008-0000-0100-00005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39" name="Shape 4">
          <a:extLst>
            <a:ext uri="{FF2B5EF4-FFF2-40B4-BE49-F238E27FC236}">
              <a16:creationId xmlns:a16="http://schemas.microsoft.com/office/drawing/2014/main" id="{00000000-0008-0000-0100-00005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40" name="Shape 3">
          <a:extLst>
            <a:ext uri="{FF2B5EF4-FFF2-40B4-BE49-F238E27FC236}">
              <a16:creationId xmlns:a16="http://schemas.microsoft.com/office/drawing/2014/main" id="{00000000-0008-0000-0100-00005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341" name="Shape 4">
          <a:extLst>
            <a:ext uri="{FF2B5EF4-FFF2-40B4-BE49-F238E27FC236}">
              <a16:creationId xmlns:a16="http://schemas.microsoft.com/office/drawing/2014/main" id="{00000000-0008-0000-0100-00005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42" name="Shape 3">
          <a:extLst>
            <a:ext uri="{FF2B5EF4-FFF2-40B4-BE49-F238E27FC236}">
              <a16:creationId xmlns:a16="http://schemas.microsoft.com/office/drawing/2014/main" id="{00000000-0008-0000-0100-00005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43" name="Shape 4">
          <a:extLst>
            <a:ext uri="{FF2B5EF4-FFF2-40B4-BE49-F238E27FC236}">
              <a16:creationId xmlns:a16="http://schemas.microsoft.com/office/drawing/2014/main" id="{00000000-0008-0000-0100-00005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44" name="Shape 3">
          <a:extLst>
            <a:ext uri="{FF2B5EF4-FFF2-40B4-BE49-F238E27FC236}">
              <a16:creationId xmlns:a16="http://schemas.microsoft.com/office/drawing/2014/main" id="{00000000-0008-0000-0100-00005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45" name="Shape 4">
          <a:extLst>
            <a:ext uri="{FF2B5EF4-FFF2-40B4-BE49-F238E27FC236}">
              <a16:creationId xmlns:a16="http://schemas.microsoft.com/office/drawing/2014/main" id="{00000000-0008-0000-0100-00005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46" name="Shape 3">
          <a:extLst>
            <a:ext uri="{FF2B5EF4-FFF2-40B4-BE49-F238E27FC236}">
              <a16:creationId xmlns:a16="http://schemas.microsoft.com/office/drawing/2014/main" id="{00000000-0008-0000-0100-00005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47" name="Shape 4">
          <a:extLst>
            <a:ext uri="{FF2B5EF4-FFF2-40B4-BE49-F238E27FC236}">
              <a16:creationId xmlns:a16="http://schemas.microsoft.com/office/drawing/2014/main" id="{00000000-0008-0000-0100-00005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48" name="Shape 3">
          <a:extLst>
            <a:ext uri="{FF2B5EF4-FFF2-40B4-BE49-F238E27FC236}">
              <a16:creationId xmlns:a16="http://schemas.microsoft.com/office/drawing/2014/main" id="{00000000-0008-0000-0100-00005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49" name="Shape 4">
          <a:extLst>
            <a:ext uri="{FF2B5EF4-FFF2-40B4-BE49-F238E27FC236}">
              <a16:creationId xmlns:a16="http://schemas.microsoft.com/office/drawing/2014/main" id="{00000000-0008-0000-0100-00005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50" name="Shape 3">
          <a:extLst>
            <a:ext uri="{FF2B5EF4-FFF2-40B4-BE49-F238E27FC236}">
              <a16:creationId xmlns:a16="http://schemas.microsoft.com/office/drawing/2014/main" id="{00000000-0008-0000-0100-00005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51" name="Shape 4">
          <a:extLst>
            <a:ext uri="{FF2B5EF4-FFF2-40B4-BE49-F238E27FC236}">
              <a16:creationId xmlns:a16="http://schemas.microsoft.com/office/drawing/2014/main" id="{00000000-0008-0000-0100-00005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52" name="Shape 3">
          <a:extLst>
            <a:ext uri="{FF2B5EF4-FFF2-40B4-BE49-F238E27FC236}">
              <a16:creationId xmlns:a16="http://schemas.microsoft.com/office/drawing/2014/main" id="{00000000-0008-0000-0100-00006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53" name="Shape 4">
          <a:extLst>
            <a:ext uri="{FF2B5EF4-FFF2-40B4-BE49-F238E27FC236}">
              <a16:creationId xmlns:a16="http://schemas.microsoft.com/office/drawing/2014/main" id="{00000000-0008-0000-0100-00006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54" name="Shape 3">
          <a:extLst>
            <a:ext uri="{FF2B5EF4-FFF2-40B4-BE49-F238E27FC236}">
              <a16:creationId xmlns:a16="http://schemas.microsoft.com/office/drawing/2014/main" id="{00000000-0008-0000-0100-00006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55" name="Shape 4">
          <a:extLst>
            <a:ext uri="{FF2B5EF4-FFF2-40B4-BE49-F238E27FC236}">
              <a16:creationId xmlns:a16="http://schemas.microsoft.com/office/drawing/2014/main" id="{00000000-0008-0000-0100-00006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56" name="Shape 3">
          <a:extLst>
            <a:ext uri="{FF2B5EF4-FFF2-40B4-BE49-F238E27FC236}">
              <a16:creationId xmlns:a16="http://schemas.microsoft.com/office/drawing/2014/main" id="{00000000-0008-0000-0100-00006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357" name="Shape 4">
          <a:extLst>
            <a:ext uri="{FF2B5EF4-FFF2-40B4-BE49-F238E27FC236}">
              <a16:creationId xmlns:a16="http://schemas.microsoft.com/office/drawing/2014/main" id="{00000000-0008-0000-0100-00006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58" name="Shape 3">
          <a:extLst>
            <a:ext uri="{FF2B5EF4-FFF2-40B4-BE49-F238E27FC236}">
              <a16:creationId xmlns:a16="http://schemas.microsoft.com/office/drawing/2014/main" id="{00000000-0008-0000-0100-00006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59" name="Shape 4">
          <a:extLst>
            <a:ext uri="{FF2B5EF4-FFF2-40B4-BE49-F238E27FC236}">
              <a16:creationId xmlns:a16="http://schemas.microsoft.com/office/drawing/2014/main" id="{00000000-0008-0000-0100-00006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0" name="Shape 3">
          <a:extLst>
            <a:ext uri="{FF2B5EF4-FFF2-40B4-BE49-F238E27FC236}">
              <a16:creationId xmlns:a16="http://schemas.microsoft.com/office/drawing/2014/main" id="{00000000-0008-0000-0100-00006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1" name="Shape 4">
          <a:extLst>
            <a:ext uri="{FF2B5EF4-FFF2-40B4-BE49-F238E27FC236}">
              <a16:creationId xmlns:a16="http://schemas.microsoft.com/office/drawing/2014/main" id="{00000000-0008-0000-0100-00006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2" name="Shape 3">
          <a:extLst>
            <a:ext uri="{FF2B5EF4-FFF2-40B4-BE49-F238E27FC236}">
              <a16:creationId xmlns:a16="http://schemas.microsoft.com/office/drawing/2014/main" id="{00000000-0008-0000-0100-00006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3" name="Shape 4">
          <a:extLst>
            <a:ext uri="{FF2B5EF4-FFF2-40B4-BE49-F238E27FC236}">
              <a16:creationId xmlns:a16="http://schemas.microsoft.com/office/drawing/2014/main" id="{00000000-0008-0000-0100-00006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4" name="Shape 3">
          <a:extLst>
            <a:ext uri="{FF2B5EF4-FFF2-40B4-BE49-F238E27FC236}">
              <a16:creationId xmlns:a16="http://schemas.microsoft.com/office/drawing/2014/main" id="{00000000-0008-0000-0100-00006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5" name="Shape 4">
          <a:extLst>
            <a:ext uri="{FF2B5EF4-FFF2-40B4-BE49-F238E27FC236}">
              <a16:creationId xmlns:a16="http://schemas.microsoft.com/office/drawing/2014/main" id="{00000000-0008-0000-0100-00006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6" name="Shape 3">
          <a:extLst>
            <a:ext uri="{FF2B5EF4-FFF2-40B4-BE49-F238E27FC236}">
              <a16:creationId xmlns:a16="http://schemas.microsoft.com/office/drawing/2014/main" id="{00000000-0008-0000-0100-00006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7" name="Shape 4">
          <a:extLst>
            <a:ext uri="{FF2B5EF4-FFF2-40B4-BE49-F238E27FC236}">
              <a16:creationId xmlns:a16="http://schemas.microsoft.com/office/drawing/2014/main" id="{00000000-0008-0000-0100-00006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8" name="Shape 3">
          <a:extLst>
            <a:ext uri="{FF2B5EF4-FFF2-40B4-BE49-F238E27FC236}">
              <a16:creationId xmlns:a16="http://schemas.microsoft.com/office/drawing/2014/main" id="{00000000-0008-0000-0100-00007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69" name="Shape 4">
          <a:extLst>
            <a:ext uri="{FF2B5EF4-FFF2-40B4-BE49-F238E27FC236}">
              <a16:creationId xmlns:a16="http://schemas.microsoft.com/office/drawing/2014/main" id="{00000000-0008-0000-0100-00007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0" name="Shape 3">
          <a:extLst>
            <a:ext uri="{FF2B5EF4-FFF2-40B4-BE49-F238E27FC236}">
              <a16:creationId xmlns:a16="http://schemas.microsoft.com/office/drawing/2014/main" id="{00000000-0008-0000-0100-00007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1" name="Shape 4">
          <a:extLst>
            <a:ext uri="{FF2B5EF4-FFF2-40B4-BE49-F238E27FC236}">
              <a16:creationId xmlns:a16="http://schemas.microsoft.com/office/drawing/2014/main" id="{00000000-0008-0000-0100-00007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2" name="Shape 3">
          <a:extLst>
            <a:ext uri="{FF2B5EF4-FFF2-40B4-BE49-F238E27FC236}">
              <a16:creationId xmlns:a16="http://schemas.microsoft.com/office/drawing/2014/main" id="{00000000-0008-0000-0100-00007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3" name="Shape 4">
          <a:extLst>
            <a:ext uri="{FF2B5EF4-FFF2-40B4-BE49-F238E27FC236}">
              <a16:creationId xmlns:a16="http://schemas.microsoft.com/office/drawing/2014/main" id="{00000000-0008-0000-0100-00007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4" name="Shape 3">
          <a:extLst>
            <a:ext uri="{FF2B5EF4-FFF2-40B4-BE49-F238E27FC236}">
              <a16:creationId xmlns:a16="http://schemas.microsoft.com/office/drawing/2014/main" id="{00000000-0008-0000-0100-00007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5" name="Shape 4">
          <a:extLst>
            <a:ext uri="{FF2B5EF4-FFF2-40B4-BE49-F238E27FC236}">
              <a16:creationId xmlns:a16="http://schemas.microsoft.com/office/drawing/2014/main" id="{00000000-0008-0000-0100-00007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6" name="Shape 3">
          <a:extLst>
            <a:ext uri="{FF2B5EF4-FFF2-40B4-BE49-F238E27FC236}">
              <a16:creationId xmlns:a16="http://schemas.microsoft.com/office/drawing/2014/main" id="{00000000-0008-0000-0100-00007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7" name="Shape 4">
          <a:extLst>
            <a:ext uri="{FF2B5EF4-FFF2-40B4-BE49-F238E27FC236}">
              <a16:creationId xmlns:a16="http://schemas.microsoft.com/office/drawing/2014/main" id="{00000000-0008-0000-0100-00007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8" name="Shape 3">
          <a:extLst>
            <a:ext uri="{FF2B5EF4-FFF2-40B4-BE49-F238E27FC236}">
              <a16:creationId xmlns:a16="http://schemas.microsoft.com/office/drawing/2014/main" id="{00000000-0008-0000-0100-00007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79" name="Shape 4">
          <a:extLst>
            <a:ext uri="{FF2B5EF4-FFF2-40B4-BE49-F238E27FC236}">
              <a16:creationId xmlns:a16="http://schemas.microsoft.com/office/drawing/2014/main" id="{00000000-0008-0000-0100-00007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0" name="Shape 3">
          <a:extLst>
            <a:ext uri="{FF2B5EF4-FFF2-40B4-BE49-F238E27FC236}">
              <a16:creationId xmlns:a16="http://schemas.microsoft.com/office/drawing/2014/main" id="{00000000-0008-0000-0100-00007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1" name="Shape 4">
          <a:extLst>
            <a:ext uri="{FF2B5EF4-FFF2-40B4-BE49-F238E27FC236}">
              <a16:creationId xmlns:a16="http://schemas.microsoft.com/office/drawing/2014/main" id="{00000000-0008-0000-0100-00007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2" name="Shape 3">
          <a:extLst>
            <a:ext uri="{FF2B5EF4-FFF2-40B4-BE49-F238E27FC236}">
              <a16:creationId xmlns:a16="http://schemas.microsoft.com/office/drawing/2014/main" id="{00000000-0008-0000-0100-00007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3" name="Shape 4">
          <a:extLst>
            <a:ext uri="{FF2B5EF4-FFF2-40B4-BE49-F238E27FC236}">
              <a16:creationId xmlns:a16="http://schemas.microsoft.com/office/drawing/2014/main" id="{00000000-0008-0000-0100-00007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4" name="Shape 3">
          <a:extLst>
            <a:ext uri="{FF2B5EF4-FFF2-40B4-BE49-F238E27FC236}">
              <a16:creationId xmlns:a16="http://schemas.microsoft.com/office/drawing/2014/main" id="{00000000-0008-0000-0100-00008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5" name="Shape 4">
          <a:extLst>
            <a:ext uri="{FF2B5EF4-FFF2-40B4-BE49-F238E27FC236}">
              <a16:creationId xmlns:a16="http://schemas.microsoft.com/office/drawing/2014/main" id="{00000000-0008-0000-0100-00008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6" name="Shape 3">
          <a:extLst>
            <a:ext uri="{FF2B5EF4-FFF2-40B4-BE49-F238E27FC236}">
              <a16:creationId xmlns:a16="http://schemas.microsoft.com/office/drawing/2014/main" id="{00000000-0008-0000-0100-00008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7" name="Shape 4">
          <a:extLst>
            <a:ext uri="{FF2B5EF4-FFF2-40B4-BE49-F238E27FC236}">
              <a16:creationId xmlns:a16="http://schemas.microsoft.com/office/drawing/2014/main" id="{00000000-0008-0000-0100-00008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8" name="Shape 3">
          <a:extLst>
            <a:ext uri="{FF2B5EF4-FFF2-40B4-BE49-F238E27FC236}">
              <a16:creationId xmlns:a16="http://schemas.microsoft.com/office/drawing/2014/main" id="{00000000-0008-0000-0100-00008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89" name="Shape 4">
          <a:extLst>
            <a:ext uri="{FF2B5EF4-FFF2-40B4-BE49-F238E27FC236}">
              <a16:creationId xmlns:a16="http://schemas.microsoft.com/office/drawing/2014/main" id="{00000000-0008-0000-0100-00008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0" name="Shape 3">
          <a:extLst>
            <a:ext uri="{FF2B5EF4-FFF2-40B4-BE49-F238E27FC236}">
              <a16:creationId xmlns:a16="http://schemas.microsoft.com/office/drawing/2014/main" id="{00000000-0008-0000-0100-00008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1" name="Shape 4">
          <a:extLst>
            <a:ext uri="{FF2B5EF4-FFF2-40B4-BE49-F238E27FC236}">
              <a16:creationId xmlns:a16="http://schemas.microsoft.com/office/drawing/2014/main" id="{00000000-0008-0000-0100-00008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2" name="Shape 3">
          <a:extLst>
            <a:ext uri="{FF2B5EF4-FFF2-40B4-BE49-F238E27FC236}">
              <a16:creationId xmlns:a16="http://schemas.microsoft.com/office/drawing/2014/main" id="{00000000-0008-0000-0100-00008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3" name="Shape 4">
          <a:extLst>
            <a:ext uri="{FF2B5EF4-FFF2-40B4-BE49-F238E27FC236}">
              <a16:creationId xmlns:a16="http://schemas.microsoft.com/office/drawing/2014/main" id="{00000000-0008-0000-0100-00008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4" name="Shape 3">
          <a:extLst>
            <a:ext uri="{FF2B5EF4-FFF2-40B4-BE49-F238E27FC236}">
              <a16:creationId xmlns:a16="http://schemas.microsoft.com/office/drawing/2014/main" id="{00000000-0008-0000-0100-00008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5" name="Shape 4">
          <a:extLst>
            <a:ext uri="{FF2B5EF4-FFF2-40B4-BE49-F238E27FC236}">
              <a16:creationId xmlns:a16="http://schemas.microsoft.com/office/drawing/2014/main" id="{00000000-0008-0000-0100-00008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6" name="Shape 3">
          <a:extLst>
            <a:ext uri="{FF2B5EF4-FFF2-40B4-BE49-F238E27FC236}">
              <a16:creationId xmlns:a16="http://schemas.microsoft.com/office/drawing/2014/main" id="{00000000-0008-0000-0100-00008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7" name="Shape 4">
          <a:extLst>
            <a:ext uri="{FF2B5EF4-FFF2-40B4-BE49-F238E27FC236}">
              <a16:creationId xmlns:a16="http://schemas.microsoft.com/office/drawing/2014/main" id="{00000000-0008-0000-0100-00008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8" name="Shape 3">
          <a:extLst>
            <a:ext uri="{FF2B5EF4-FFF2-40B4-BE49-F238E27FC236}">
              <a16:creationId xmlns:a16="http://schemas.microsoft.com/office/drawing/2014/main" id="{00000000-0008-0000-0100-00008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399" name="Shape 4">
          <a:extLst>
            <a:ext uri="{FF2B5EF4-FFF2-40B4-BE49-F238E27FC236}">
              <a16:creationId xmlns:a16="http://schemas.microsoft.com/office/drawing/2014/main" id="{00000000-0008-0000-0100-00008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0" name="Shape 3">
          <a:extLst>
            <a:ext uri="{FF2B5EF4-FFF2-40B4-BE49-F238E27FC236}">
              <a16:creationId xmlns:a16="http://schemas.microsoft.com/office/drawing/2014/main" id="{00000000-0008-0000-0100-00009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1" name="Shape 4">
          <a:extLst>
            <a:ext uri="{FF2B5EF4-FFF2-40B4-BE49-F238E27FC236}">
              <a16:creationId xmlns:a16="http://schemas.microsoft.com/office/drawing/2014/main" id="{00000000-0008-0000-0100-00009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2" name="Shape 3">
          <a:extLst>
            <a:ext uri="{FF2B5EF4-FFF2-40B4-BE49-F238E27FC236}">
              <a16:creationId xmlns:a16="http://schemas.microsoft.com/office/drawing/2014/main" id="{00000000-0008-0000-0100-00009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3" name="Shape 4">
          <a:extLst>
            <a:ext uri="{FF2B5EF4-FFF2-40B4-BE49-F238E27FC236}">
              <a16:creationId xmlns:a16="http://schemas.microsoft.com/office/drawing/2014/main" id="{00000000-0008-0000-0100-00009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4" name="Shape 3">
          <a:extLst>
            <a:ext uri="{FF2B5EF4-FFF2-40B4-BE49-F238E27FC236}">
              <a16:creationId xmlns:a16="http://schemas.microsoft.com/office/drawing/2014/main" id="{00000000-0008-0000-0100-00009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5" name="Shape 4">
          <a:extLst>
            <a:ext uri="{FF2B5EF4-FFF2-40B4-BE49-F238E27FC236}">
              <a16:creationId xmlns:a16="http://schemas.microsoft.com/office/drawing/2014/main" id="{00000000-0008-0000-0100-00009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6" name="Shape 3">
          <a:extLst>
            <a:ext uri="{FF2B5EF4-FFF2-40B4-BE49-F238E27FC236}">
              <a16:creationId xmlns:a16="http://schemas.microsoft.com/office/drawing/2014/main" id="{00000000-0008-0000-0100-00009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7" name="Shape 4">
          <a:extLst>
            <a:ext uri="{FF2B5EF4-FFF2-40B4-BE49-F238E27FC236}">
              <a16:creationId xmlns:a16="http://schemas.microsoft.com/office/drawing/2014/main" id="{00000000-0008-0000-0100-00009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8" name="Shape 3">
          <a:extLst>
            <a:ext uri="{FF2B5EF4-FFF2-40B4-BE49-F238E27FC236}">
              <a16:creationId xmlns:a16="http://schemas.microsoft.com/office/drawing/2014/main" id="{00000000-0008-0000-0100-00009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09" name="Shape 4">
          <a:extLst>
            <a:ext uri="{FF2B5EF4-FFF2-40B4-BE49-F238E27FC236}">
              <a16:creationId xmlns:a16="http://schemas.microsoft.com/office/drawing/2014/main" id="{00000000-0008-0000-0100-00009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0" name="Shape 3">
          <a:extLst>
            <a:ext uri="{FF2B5EF4-FFF2-40B4-BE49-F238E27FC236}">
              <a16:creationId xmlns:a16="http://schemas.microsoft.com/office/drawing/2014/main" id="{00000000-0008-0000-0100-00009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1" name="Shape 4">
          <a:extLst>
            <a:ext uri="{FF2B5EF4-FFF2-40B4-BE49-F238E27FC236}">
              <a16:creationId xmlns:a16="http://schemas.microsoft.com/office/drawing/2014/main" id="{00000000-0008-0000-0100-00009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2" name="Shape 3">
          <a:extLst>
            <a:ext uri="{FF2B5EF4-FFF2-40B4-BE49-F238E27FC236}">
              <a16:creationId xmlns:a16="http://schemas.microsoft.com/office/drawing/2014/main" id="{00000000-0008-0000-0100-00009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3" name="Shape 4">
          <a:extLst>
            <a:ext uri="{FF2B5EF4-FFF2-40B4-BE49-F238E27FC236}">
              <a16:creationId xmlns:a16="http://schemas.microsoft.com/office/drawing/2014/main" id="{00000000-0008-0000-0100-00009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4" name="Shape 3">
          <a:extLst>
            <a:ext uri="{FF2B5EF4-FFF2-40B4-BE49-F238E27FC236}">
              <a16:creationId xmlns:a16="http://schemas.microsoft.com/office/drawing/2014/main" id="{00000000-0008-0000-0100-00009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5" name="Shape 4">
          <a:extLst>
            <a:ext uri="{FF2B5EF4-FFF2-40B4-BE49-F238E27FC236}">
              <a16:creationId xmlns:a16="http://schemas.microsoft.com/office/drawing/2014/main" id="{00000000-0008-0000-0100-00009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6" name="Shape 3">
          <a:extLst>
            <a:ext uri="{FF2B5EF4-FFF2-40B4-BE49-F238E27FC236}">
              <a16:creationId xmlns:a16="http://schemas.microsoft.com/office/drawing/2014/main" id="{00000000-0008-0000-0100-0000A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7" name="Shape 4">
          <a:extLst>
            <a:ext uri="{FF2B5EF4-FFF2-40B4-BE49-F238E27FC236}">
              <a16:creationId xmlns:a16="http://schemas.microsoft.com/office/drawing/2014/main" id="{00000000-0008-0000-0100-0000A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8" name="Shape 3">
          <a:extLst>
            <a:ext uri="{FF2B5EF4-FFF2-40B4-BE49-F238E27FC236}">
              <a16:creationId xmlns:a16="http://schemas.microsoft.com/office/drawing/2014/main" id="{00000000-0008-0000-0100-0000A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19" name="Shape 4">
          <a:extLst>
            <a:ext uri="{FF2B5EF4-FFF2-40B4-BE49-F238E27FC236}">
              <a16:creationId xmlns:a16="http://schemas.microsoft.com/office/drawing/2014/main" id="{00000000-0008-0000-0100-0000A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0" name="Shape 3">
          <a:extLst>
            <a:ext uri="{FF2B5EF4-FFF2-40B4-BE49-F238E27FC236}">
              <a16:creationId xmlns:a16="http://schemas.microsoft.com/office/drawing/2014/main" id="{00000000-0008-0000-0100-0000A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1" name="Shape 4">
          <a:extLst>
            <a:ext uri="{FF2B5EF4-FFF2-40B4-BE49-F238E27FC236}">
              <a16:creationId xmlns:a16="http://schemas.microsoft.com/office/drawing/2014/main" id="{00000000-0008-0000-0100-0000A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2" name="Shape 3">
          <a:extLst>
            <a:ext uri="{FF2B5EF4-FFF2-40B4-BE49-F238E27FC236}">
              <a16:creationId xmlns:a16="http://schemas.microsoft.com/office/drawing/2014/main" id="{00000000-0008-0000-0100-0000A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3" name="Shape 4">
          <a:extLst>
            <a:ext uri="{FF2B5EF4-FFF2-40B4-BE49-F238E27FC236}">
              <a16:creationId xmlns:a16="http://schemas.microsoft.com/office/drawing/2014/main" id="{00000000-0008-0000-0100-0000A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4" name="Shape 3">
          <a:extLst>
            <a:ext uri="{FF2B5EF4-FFF2-40B4-BE49-F238E27FC236}">
              <a16:creationId xmlns:a16="http://schemas.microsoft.com/office/drawing/2014/main" id="{00000000-0008-0000-0100-0000A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5" name="Shape 4">
          <a:extLst>
            <a:ext uri="{FF2B5EF4-FFF2-40B4-BE49-F238E27FC236}">
              <a16:creationId xmlns:a16="http://schemas.microsoft.com/office/drawing/2014/main" id="{00000000-0008-0000-0100-0000A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6" name="Shape 3">
          <a:extLst>
            <a:ext uri="{FF2B5EF4-FFF2-40B4-BE49-F238E27FC236}">
              <a16:creationId xmlns:a16="http://schemas.microsoft.com/office/drawing/2014/main" id="{00000000-0008-0000-0100-0000A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7" name="Shape 4">
          <a:extLst>
            <a:ext uri="{FF2B5EF4-FFF2-40B4-BE49-F238E27FC236}">
              <a16:creationId xmlns:a16="http://schemas.microsoft.com/office/drawing/2014/main" id="{00000000-0008-0000-0100-0000A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8" name="Shape 3">
          <a:extLst>
            <a:ext uri="{FF2B5EF4-FFF2-40B4-BE49-F238E27FC236}">
              <a16:creationId xmlns:a16="http://schemas.microsoft.com/office/drawing/2014/main" id="{00000000-0008-0000-0100-0000A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29" name="Shape 4">
          <a:extLst>
            <a:ext uri="{FF2B5EF4-FFF2-40B4-BE49-F238E27FC236}">
              <a16:creationId xmlns:a16="http://schemas.microsoft.com/office/drawing/2014/main" id="{00000000-0008-0000-0100-0000A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30" name="Shape 3">
          <a:extLst>
            <a:ext uri="{FF2B5EF4-FFF2-40B4-BE49-F238E27FC236}">
              <a16:creationId xmlns:a16="http://schemas.microsoft.com/office/drawing/2014/main" id="{00000000-0008-0000-0100-0000A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31" name="Shape 4">
          <a:extLst>
            <a:ext uri="{FF2B5EF4-FFF2-40B4-BE49-F238E27FC236}">
              <a16:creationId xmlns:a16="http://schemas.microsoft.com/office/drawing/2014/main" id="{00000000-0008-0000-0100-0000A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32" name="Shape 3">
          <a:extLst>
            <a:ext uri="{FF2B5EF4-FFF2-40B4-BE49-F238E27FC236}">
              <a16:creationId xmlns:a16="http://schemas.microsoft.com/office/drawing/2014/main" id="{00000000-0008-0000-0100-0000B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33" name="Shape 4">
          <a:extLst>
            <a:ext uri="{FF2B5EF4-FFF2-40B4-BE49-F238E27FC236}">
              <a16:creationId xmlns:a16="http://schemas.microsoft.com/office/drawing/2014/main" id="{00000000-0008-0000-0100-0000B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34" name="Shape 3">
          <a:extLst>
            <a:ext uri="{FF2B5EF4-FFF2-40B4-BE49-F238E27FC236}">
              <a16:creationId xmlns:a16="http://schemas.microsoft.com/office/drawing/2014/main" id="{00000000-0008-0000-0100-0000B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35" name="Shape 4">
          <a:extLst>
            <a:ext uri="{FF2B5EF4-FFF2-40B4-BE49-F238E27FC236}">
              <a16:creationId xmlns:a16="http://schemas.microsoft.com/office/drawing/2014/main" id="{00000000-0008-0000-0100-0000B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36" name="Shape 3">
          <a:extLst>
            <a:ext uri="{FF2B5EF4-FFF2-40B4-BE49-F238E27FC236}">
              <a16:creationId xmlns:a16="http://schemas.microsoft.com/office/drawing/2014/main" id="{00000000-0008-0000-0100-0000B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437" name="Shape 4">
          <a:extLst>
            <a:ext uri="{FF2B5EF4-FFF2-40B4-BE49-F238E27FC236}">
              <a16:creationId xmlns:a16="http://schemas.microsoft.com/office/drawing/2014/main" id="{00000000-0008-0000-0100-0000B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54" name="Shape 3">
          <a:extLst>
            <a:ext uri="{FF2B5EF4-FFF2-40B4-BE49-F238E27FC236}">
              <a16:creationId xmlns:a16="http://schemas.microsoft.com/office/drawing/2014/main" id="{00000000-0008-0000-0100-0000C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55" name="Shape 4">
          <a:extLst>
            <a:ext uri="{FF2B5EF4-FFF2-40B4-BE49-F238E27FC236}">
              <a16:creationId xmlns:a16="http://schemas.microsoft.com/office/drawing/2014/main" id="{00000000-0008-0000-0100-0000C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56" name="Shape 3">
          <a:extLst>
            <a:ext uri="{FF2B5EF4-FFF2-40B4-BE49-F238E27FC236}">
              <a16:creationId xmlns:a16="http://schemas.microsoft.com/office/drawing/2014/main" id="{00000000-0008-0000-0100-0000C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57" name="Shape 4">
          <a:extLst>
            <a:ext uri="{FF2B5EF4-FFF2-40B4-BE49-F238E27FC236}">
              <a16:creationId xmlns:a16="http://schemas.microsoft.com/office/drawing/2014/main" id="{00000000-0008-0000-0100-0000C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58" name="Shape 3">
          <a:extLst>
            <a:ext uri="{FF2B5EF4-FFF2-40B4-BE49-F238E27FC236}">
              <a16:creationId xmlns:a16="http://schemas.microsoft.com/office/drawing/2014/main" id="{00000000-0008-0000-0100-0000C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59" name="Shape 4">
          <a:extLst>
            <a:ext uri="{FF2B5EF4-FFF2-40B4-BE49-F238E27FC236}">
              <a16:creationId xmlns:a16="http://schemas.microsoft.com/office/drawing/2014/main" id="{00000000-0008-0000-0100-0000C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0" name="Shape 3">
          <a:extLst>
            <a:ext uri="{FF2B5EF4-FFF2-40B4-BE49-F238E27FC236}">
              <a16:creationId xmlns:a16="http://schemas.microsoft.com/office/drawing/2014/main" id="{00000000-0008-0000-0100-0000C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1" name="Shape 4">
          <a:extLst>
            <a:ext uri="{FF2B5EF4-FFF2-40B4-BE49-F238E27FC236}">
              <a16:creationId xmlns:a16="http://schemas.microsoft.com/office/drawing/2014/main" id="{00000000-0008-0000-0100-0000C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2" name="Shape 3">
          <a:extLst>
            <a:ext uri="{FF2B5EF4-FFF2-40B4-BE49-F238E27FC236}">
              <a16:creationId xmlns:a16="http://schemas.microsoft.com/office/drawing/2014/main" id="{00000000-0008-0000-0100-0000C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3" name="Shape 4">
          <a:extLst>
            <a:ext uri="{FF2B5EF4-FFF2-40B4-BE49-F238E27FC236}">
              <a16:creationId xmlns:a16="http://schemas.microsoft.com/office/drawing/2014/main" id="{00000000-0008-0000-0100-0000C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4" name="Shape 3">
          <a:extLst>
            <a:ext uri="{FF2B5EF4-FFF2-40B4-BE49-F238E27FC236}">
              <a16:creationId xmlns:a16="http://schemas.microsoft.com/office/drawing/2014/main" id="{00000000-0008-0000-0100-0000D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5" name="Shape 4">
          <a:extLst>
            <a:ext uri="{FF2B5EF4-FFF2-40B4-BE49-F238E27FC236}">
              <a16:creationId xmlns:a16="http://schemas.microsoft.com/office/drawing/2014/main" id="{00000000-0008-0000-0100-0000D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6" name="Shape 3">
          <a:extLst>
            <a:ext uri="{FF2B5EF4-FFF2-40B4-BE49-F238E27FC236}">
              <a16:creationId xmlns:a16="http://schemas.microsoft.com/office/drawing/2014/main" id="{00000000-0008-0000-0100-0000D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7" name="Shape 4">
          <a:extLst>
            <a:ext uri="{FF2B5EF4-FFF2-40B4-BE49-F238E27FC236}">
              <a16:creationId xmlns:a16="http://schemas.microsoft.com/office/drawing/2014/main" id="{00000000-0008-0000-0100-0000D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8" name="Shape 3">
          <a:extLst>
            <a:ext uri="{FF2B5EF4-FFF2-40B4-BE49-F238E27FC236}">
              <a16:creationId xmlns:a16="http://schemas.microsoft.com/office/drawing/2014/main" id="{00000000-0008-0000-0100-0000D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469" name="Shape 4">
          <a:extLst>
            <a:ext uri="{FF2B5EF4-FFF2-40B4-BE49-F238E27FC236}">
              <a16:creationId xmlns:a16="http://schemas.microsoft.com/office/drawing/2014/main" id="{00000000-0008-0000-0100-0000D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0" name="Shape 3">
          <a:extLst>
            <a:ext uri="{FF2B5EF4-FFF2-40B4-BE49-F238E27FC236}">
              <a16:creationId xmlns:a16="http://schemas.microsoft.com/office/drawing/2014/main" id="{00000000-0008-0000-0100-0000D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1" name="Shape 4">
          <a:extLst>
            <a:ext uri="{FF2B5EF4-FFF2-40B4-BE49-F238E27FC236}">
              <a16:creationId xmlns:a16="http://schemas.microsoft.com/office/drawing/2014/main" id="{00000000-0008-0000-0100-0000D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2" name="Shape 3">
          <a:extLst>
            <a:ext uri="{FF2B5EF4-FFF2-40B4-BE49-F238E27FC236}">
              <a16:creationId xmlns:a16="http://schemas.microsoft.com/office/drawing/2014/main" id="{00000000-0008-0000-0100-0000D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3" name="Shape 4">
          <a:extLst>
            <a:ext uri="{FF2B5EF4-FFF2-40B4-BE49-F238E27FC236}">
              <a16:creationId xmlns:a16="http://schemas.microsoft.com/office/drawing/2014/main" id="{00000000-0008-0000-0100-0000D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4" name="Shape 3">
          <a:extLst>
            <a:ext uri="{FF2B5EF4-FFF2-40B4-BE49-F238E27FC236}">
              <a16:creationId xmlns:a16="http://schemas.microsoft.com/office/drawing/2014/main" id="{00000000-0008-0000-0100-0000D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5" name="Shape 4">
          <a:extLst>
            <a:ext uri="{FF2B5EF4-FFF2-40B4-BE49-F238E27FC236}">
              <a16:creationId xmlns:a16="http://schemas.microsoft.com/office/drawing/2014/main" id="{00000000-0008-0000-0100-0000D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6" name="Shape 3">
          <a:extLst>
            <a:ext uri="{FF2B5EF4-FFF2-40B4-BE49-F238E27FC236}">
              <a16:creationId xmlns:a16="http://schemas.microsoft.com/office/drawing/2014/main" id="{00000000-0008-0000-0100-0000D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7" name="Shape 4">
          <a:extLst>
            <a:ext uri="{FF2B5EF4-FFF2-40B4-BE49-F238E27FC236}">
              <a16:creationId xmlns:a16="http://schemas.microsoft.com/office/drawing/2014/main" id="{00000000-0008-0000-0100-0000D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8" name="Shape 3">
          <a:extLst>
            <a:ext uri="{FF2B5EF4-FFF2-40B4-BE49-F238E27FC236}">
              <a16:creationId xmlns:a16="http://schemas.microsoft.com/office/drawing/2014/main" id="{00000000-0008-0000-0100-0000D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79" name="Shape 4">
          <a:extLst>
            <a:ext uri="{FF2B5EF4-FFF2-40B4-BE49-F238E27FC236}">
              <a16:creationId xmlns:a16="http://schemas.microsoft.com/office/drawing/2014/main" id="{00000000-0008-0000-0100-0000D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80" name="Shape 3">
          <a:extLst>
            <a:ext uri="{FF2B5EF4-FFF2-40B4-BE49-F238E27FC236}">
              <a16:creationId xmlns:a16="http://schemas.microsoft.com/office/drawing/2014/main" id="{00000000-0008-0000-0100-0000E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81" name="Shape 4">
          <a:extLst>
            <a:ext uri="{FF2B5EF4-FFF2-40B4-BE49-F238E27FC236}">
              <a16:creationId xmlns:a16="http://schemas.microsoft.com/office/drawing/2014/main" id="{00000000-0008-0000-0100-0000E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82" name="Shape 3">
          <a:extLst>
            <a:ext uri="{FF2B5EF4-FFF2-40B4-BE49-F238E27FC236}">
              <a16:creationId xmlns:a16="http://schemas.microsoft.com/office/drawing/2014/main" id="{00000000-0008-0000-0100-0000E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83" name="Shape 4">
          <a:extLst>
            <a:ext uri="{FF2B5EF4-FFF2-40B4-BE49-F238E27FC236}">
              <a16:creationId xmlns:a16="http://schemas.microsoft.com/office/drawing/2014/main" id="{00000000-0008-0000-0100-0000E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84" name="Shape 3">
          <a:extLst>
            <a:ext uri="{FF2B5EF4-FFF2-40B4-BE49-F238E27FC236}">
              <a16:creationId xmlns:a16="http://schemas.microsoft.com/office/drawing/2014/main" id="{00000000-0008-0000-0100-0000E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485" name="Shape 4">
          <a:extLst>
            <a:ext uri="{FF2B5EF4-FFF2-40B4-BE49-F238E27FC236}">
              <a16:creationId xmlns:a16="http://schemas.microsoft.com/office/drawing/2014/main" id="{00000000-0008-0000-0100-0000E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86" name="Shape 3">
          <a:extLst>
            <a:ext uri="{FF2B5EF4-FFF2-40B4-BE49-F238E27FC236}">
              <a16:creationId xmlns:a16="http://schemas.microsoft.com/office/drawing/2014/main" id="{00000000-0008-0000-0100-0000E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87" name="Shape 4">
          <a:extLst>
            <a:ext uri="{FF2B5EF4-FFF2-40B4-BE49-F238E27FC236}">
              <a16:creationId xmlns:a16="http://schemas.microsoft.com/office/drawing/2014/main" id="{00000000-0008-0000-0100-0000E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88" name="Shape 3">
          <a:extLst>
            <a:ext uri="{FF2B5EF4-FFF2-40B4-BE49-F238E27FC236}">
              <a16:creationId xmlns:a16="http://schemas.microsoft.com/office/drawing/2014/main" id="{00000000-0008-0000-0100-0000E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89" name="Shape 4">
          <a:extLst>
            <a:ext uri="{FF2B5EF4-FFF2-40B4-BE49-F238E27FC236}">
              <a16:creationId xmlns:a16="http://schemas.microsoft.com/office/drawing/2014/main" id="{00000000-0008-0000-0100-0000E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0" name="Shape 3">
          <a:extLst>
            <a:ext uri="{FF2B5EF4-FFF2-40B4-BE49-F238E27FC236}">
              <a16:creationId xmlns:a16="http://schemas.microsoft.com/office/drawing/2014/main" id="{00000000-0008-0000-0100-0000E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1" name="Shape 4">
          <a:extLst>
            <a:ext uri="{FF2B5EF4-FFF2-40B4-BE49-F238E27FC236}">
              <a16:creationId xmlns:a16="http://schemas.microsoft.com/office/drawing/2014/main" id="{00000000-0008-0000-0100-0000E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2" name="Shape 3">
          <a:extLst>
            <a:ext uri="{FF2B5EF4-FFF2-40B4-BE49-F238E27FC236}">
              <a16:creationId xmlns:a16="http://schemas.microsoft.com/office/drawing/2014/main" id="{00000000-0008-0000-0100-0000E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3" name="Shape 4">
          <a:extLst>
            <a:ext uri="{FF2B5EF4-FFF2-40B4-BE49-F238E27FC236}">
              <a16:creationId xmlns:a16="http://schemas.microsoft.com/office/drawing/2014/main" id="{00000000-0008-0000-0100-0000E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4" name="Shape 3">
          <a:extLst>
            <a:ext uri="{FF2B5EF4-FFF2-40B4-BE49-F238E27FC236}">
              <a16:creationId xmlns:a16="http://schemas.microsoft.com/office/drawing/2014/main" id="{00000000-0008-0000-0100-0000E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5" name="Shape 4">
          <a:extLst>
            <a:ext uri="{FF2B5EF4-FFF2-40B4-BE49-F238E27FC236}">
              <a16:creationId xmlns:a16="http://schemas.microsoft.com/office/drawing/2014/main" id="{00000000-0008-0000-0100-0000E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6" name="Shape 3">
          <a:extLst>
            <a:ext uri="{FF2B5EF4-FFF2-40B4-BE49-F238E27FC236}">
              <a16:creationId xmlns:a16="http://schemas.microsoft.com/office/drawing/2014/main" id="{00000000-0008-0000-0100-0000F0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7" name="Shape 4">
          <a:extLst>
            <a:ext uri="{FF2B5EF4-FFF2-40B4-BE49-F238E27FC236}">
              <a16:creationId xmlns:a16="http://schemas.microsoft.com/office/drawing/2014/main" id="{00000000-0008-0000-0100-0000F1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8" name="Shape 3">
          <a:extLst>
            <a:ext uri="{FF2B5EF4-FFF2-40B4-BE49-F238E27FC236}">
              <a16:creationId xmlns:a16="http://schemas.microsoft.com/office/drawing/2014/main" id="{00000000-0008-0000-0100-0000F2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499" name="Shape 4">
          <a:extLst>
            <a:ext uri="{FF2B5EF4-FFF2-40B4-BE49-F238E27FC236}">
              <a16:creationId xmlns:a16="http://schemas.microsoft.com/office/drawing/2014/main" id="{00000000-0008-0000-0100-0000F3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500" name="Shape 3">
          <a:extLst>
            <a:ext uri="{FF2B5EF4-FFF2-40B4-BE49-F238E27FC236}">
              <a16:creationId xmlns:a16="http://schemas.microsoft.com/office/drawing/2014/main" id="{00000000-0008-0000-0100-0000F4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501" name="Shape 4">
          <a:extLst>
            <a:ext uri="{FF2B5EF4-FFF2-40B4-BE49-F238E27FC236}">
              <a16:creationId xmlns:a16="http://schemas.microsoft.com/office/drawing/2014/main" id="{00000000-0008-0000-0100-0000F5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02" name="Shape 3">
          <a:extLst>
            <a:ext uri="{FF2B5EF4-FFF2-40B4-BE49-F238E27FC236}">
              <a16:creationId xmlns:a16="http://schemas.microsoft.com/office/drawing/2014/main" id="{00000000-0008-0000-0100-0000F6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03" name="Shape 4">
          <a:extLst>
            <a:ext uri="{FF2B5EF4-FFF2-40B4-BE49-F238E27FC236}">
              <a16:creationId xmlns:a16="http://schemas.microsoft.com/office/drawing/2014/main" id="{00000000-0008-0000-0100-0000F7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04" name="Shape 3">
          <a:extLst>
            <a:ext uri="{FF2B5EF4-FFF2-40B4-BE49-F238E27FC236}">
              <a16:creationId xmlns:a16="http://schemas.microsoft.com/office/drawing/2014/main" id="{00000000-0008-0000-0100-0000F8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05" name="Shape 4">
          <a:extLst>
            <a:ext uri="{FF2B5EF4-FFF2-40B4-BE49-F238E27FC236}">
              <a16:creationId xmlns:a16="http://schemas.microsoft.com/office/drawing/2014/main" id="{00000000-0008-0000-0100-0000F9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06" name="Shape 3">
          <a:extLst>
            <a:ext uri="{FF2B5EF4-FFF2-40B4-BE49-F238E27FC236}">
              <a16:creationId xmlns:a16="http://schemas.microsoft.com/office/drawing/2014/main" id="{00000000-0008-0000-0100-0000FA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07" name="Shape 4">
          <a:extLst>
            <a:ext uri="{FF2B5EF4-FFF2-40B4-BE49-F238E27FC236}">
              <a16:creationId xmlns:a16="http://schemas.microsoft.com/office/drawing/2014/main" id="{00000000-0008-0000-0100-0000FB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08" name="Shape 3">
          <a:extLst>
            <a:ext uri="{FF2B5EF4-FFF2-40B4-BE49-F238E27FC236}">
              <a16:creationId xmlns:a16="http://schemas.microsoft.com/office/drawing/2014/main" id="{00000000-0008-0000-0100-0000FC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09" name="Shape 4">
          <a:extLst>
            <a:ext uri="{FF2B5EF4-FFF2-40B4-BE49-F238E27FC236}">
              <a16:creationId xmlns:a16="http://schemas.microsoft.com/office/drawing/2014/main" id="{00000000-0008-0000-0100-0000FD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10" name="Shape 3">
          <a:extLst>
            <a:ext uri="{FF2B5EF4-FFF2-40B4-BE49-F238E27FC236}">
              <a16:creationId xmlns:a16="http://schemas.microsoft.com/office/drawing/2014/main" id="{00000000-0008-0000-0100-0000FE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11" name="Shape 4">
          <a:extLst>
            <a:ext uri="{FF2B5EF4-FFF2-40B4-BE49-F238E27FC236}">
              <a16:creationId xmlns:a16="http://schemas.microsoft.com/office/drawing/2014/main" id="{00000000-0008-0000-0100-0000FF01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12" name="Shape 3">
          <a:extLst>
            <a:ext uri="{FF2B5EF4-FFF2-40B4-BE49-F238E27FC236}">
              <a16:creationId xmlns:a16="http://schemas.microsoft.com/office/drawing/2014/main" id="{00000000-0008-0000-0100-00000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13" name="Shape 4">
          <a:extLst>
            <a:ext uri="{FF2B5EF4-FFF2-40B4-BE49-F238E27FC236}">
              <a16:creationId xmlns:a16="http://schemas.microsoft.com/office/drawing/2014/main" id="{00000000-0008-0000-0100-00000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14" name="Shape 3">
          <a:extLst>
            <a:ext uri="{FF2B5EF4-FFF2-40B4-BE49-F238E27FC236}">
              <a16:creationId xmlns:a16="http://schemas.microsoft.com/office/drawing/2014/main" id="{00000000-0008-0000-0100-00000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15" name="Shape 4">
          <a:extLst>
            <a:ext uri="{FF2B5EF4-FFF2-40B4-BE49-F238E27FC236}">
              <a16:creationId xmlns:a16="http://schemas.microsoft.com/office/drawing/2014/main" id="{00000000-0008-0000-0100-00000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16" name="Shape 3">
          <a:extLst>
            <a:ext uri="{FF2B5EF4-FFF2-40B4-BE49-F238E27FC236}">
              <a16:creationId xmlns:a16="http://schemas.microsoft.com/office/drawing/2014/main" id="{00000000-0008-0000-0100-00000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517" name="Shape 4">
          <a:extLst>
            <a:ext uri="{FF2B5EF4-FFF2-40B4-BE49-F238E27FC236}">
              <a16:creationId xmlns:a16="http://schemas.microsoft.com/office/drawing/2014/main" id="{00000000-0008-0000-0100-00000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18" name="Shape 3">
          <a:extLst>
            <a:ext uri="{FF2B5EF4-FFF2-40B4-BE49-F238E27FC236}">
              <a16:creationId xmlns:a16="http://schemas.microsoft.com/office/drawing/2014/main" id="{00000000-0008-0000-0100-00000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19" name="Shape 4">
          <a:extLst>
            <a:ext uri="{FF2B5EF4-FFF2-40B4-BE49-F238E27FC236}">
              <a16:creationId xmlns:a16="http://schemas.microsoft.com/office/drawing/2014/main" id="{00000000-0008-0000-0100-00000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0" name="Shape 3">
          <a:extLst>
            <a:ext uri="{FF2B5EF4-FFF2-40B4-BE49-F238E27FC236}">
              <a16:creationId xmlns:a16="http://schemas.microsoft.com/office/drawing/2014/main" id="{00000000-0008-0000-0100-00000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1" name="Shape 4">
          <a:extLst>
            <a:ext uri="{FF2B5EF4-FFF2-40B4-BE49-F238E27FC236}">
              <a16:creationId xmlns:a16="http://schemas.microsoft.com/office/drawing/2014/main" id="{00000000-0008-0000-0100-00000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2" name="Shape 3">
          <a:extLst>
            <a:ext uri="{FF2B5EF4-FFF2-40B4-BE49-F238E27FC236}">
              <a16:creationId xmlns:a16="http://schemas.microsoft.com/office/drawing/2014/main" id="{00000000-0008-0000-0100-00000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3" name="Shape 4">
          <a:extLst>
            <a:ext uri="{FF2B5EF4-FFF2-40B4-BE49-F238E27FC236}">
              <a16:creationId xmlns:a16="http://schemas.microsoft.com/office/drawing/2014/main" id="{00000000-0008-0000-0100-00000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4" name="Shape 3">
          <a:extLst>
            <a:ext uri="{FF2B5EF4-FFF2-40B4-BE49-F238E27FC236}">
              <a16:creationId xmlns:a16="http://schemas.microsoft.com/office/drawing/2014/main" id="{00000000-0008-0000-0100-00000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5" name="Shape 4">
          <a:extLst>
            <a:ext uri="{FF2B5EF4-FFF2-40B4-BE49-F238E27FC236}">
              <a16:creationId xmlns:a16="http://schemas.microsoft.com/office/drawing/2014/main" id="{00000000-0008-0000-0100-00000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6" name="Shape 3">
          <a:extLst>
            <a:ext uri="{FF2B5EF4-FFF2-40B4-BE49-F238E27FC236}">
              <a16:creationId xmlns:a16="http://schemas.microsoft.com/office/drawing/2014/main" id="{00000000-0008-0000-0100-00000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7" name="Shape 4">
          <a:extLst>
            <a:ext uri="{FF2B5EF4-FFF2-40B4-BE49-F238E27FC236}">
              <a16:creationId xmlns:a16="http://schemas.microsoft.com/office/drawing/2014/main" id="{00000000-0008-0000-0100-00000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8" name="Shape 3">
          <a:extLst>
            <a:ext uri="{FF2B5EF4-FFF2-40B4-BE49-F238E27FC236}">
              <a16:creationId xmlns:a16="http://schemas.microsoft.com/office/drawing/2014/main" id="{00000000-0008-0000-0100-00001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29" name="Shape 4">
          <a:extLst>
            <a:ext uri="{FF2B5EF4-FFF2-40B4-BE49-F238E27FC236}">
              <a16:creationId xmlns:a16="http://schemas.microsoft.com/office/drawing/2014/main" id="{00000000-0008-0000-0100-00001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30" name="Shape 3">
          <a:extLst>
            <a:ext uri="{FF2B5EF4-FFF2-40B4-BE49-F238E27FC236}">
              <a16:creationId xmlns:a16="http://schemas.microsoft.com/office/drawing/2014/main" id="{00000000-0008-0000-0100-00001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31" name="Shape 4">
          <a:extLst>
            <a:ext uri="{FF2B5EF4-FFF2-40B4-BE49-F238E27FC236}">
              <a16:creationId xmlns:a16="http://schemas.microsoft.com/office/drawing/2014/main" id="{00000000-0008-0000-0100-00001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32" name="Shape 3">
          <a:extLst>
            <a:ext uri="{FF2B5EF4-FFF2-40B4-BE49-F238E27FC236}">
              <a16:creationId xmlns:a16="http://schemas.microsoft.com/office/drawing/2014/main" id="{00000000-0008-0000-0100-00001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533" name="Shape 4">
          <a:extLst>
            <a:ext uri="{FF2B5EF4-FFF2-40B4-BE49-F238E27FC236}">
              <a16:creationId xmlns:a16="http://schemas.microsoft.com/office/drawing/2014/main" id="{00000000-0008-0000-0100-00001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34" name="Shape 3">
          <a:extLst>
            <a:ext uri="{FF2B5EF4-FFF2-40B4-BE49-F238E27FC236}">
              <a16:creationId xmlns:a16="http://schemas.microsoft.com/office/drawing/2014/main" id="{00000000-0008-0000-0100-00001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35" name="Shape 4">
          <a:extLst>
            <a:ext uri="{FF2B5EF4-FFF2-40B4-BE49-F238E27FC236}">
              <a16:creationId xmlns:a16="http://schemas.microsoft.com/office/drawing/2014/main" id="{00000000-0008-0000-0100-00001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36" name="Shape 3">
          <a:extLst>
            <a:ext uri="{FF2B5EF4-FFF2-40B4-BE49-F238E27FC236}">
              <a16:creationId xmlns:a16="http://schemas.microsoft.com/office/drawing/2014/main" id="{00000000-0008-0000-0100-00001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37" name="Shape 4">
          <a:extLst>
            <a:ext uri="{FF2B5EF4-FFF2-40B4-BE49-F238E27FC236}">
              <a16:creationId xmlns:a16="http://schemas.microsoft.com/office/drawing/2014/main" id="{00000000-0008-0000-0100-00001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38" name="Shape 3">
          <a:extLst>
            <a:ext uri="{FF2B5EF4-FFF2-40B4-BE49-F238E27FC236}">
              <a16:creationId xmlns:a16="http://schemas.microsoft.com/office/drawing/2014/main" id="{00000000-0008-0000-0100-00001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39" name="Shape 4">
          <a:extLst>
            <a:ext uri="{FF2B5EF4-FFF2-40B4-BE49-F238E27FC236}">
              <a16:creationId xmlns:a16="http://schemas.microsoft.com/office/drawing/2014/main" id="{00000000-0008-0000-0100-00001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0" name="Shape 3">
          <a:extLst>
            <a:ext uri="{FF2B5EF4-FFF2-40B4-BE49-F238E27FC236}">
              <a16:creationId xmlns:a16="http://schemas.microsoft.com/office/drawing/2014/main" id="{00000000-0008-0000-0100-00001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1" name="Shape 4">
          <a:extLst>
            <a:ext uri="{FF2B5EF4-FFF2-40B4-BE49-F238E27FC236}">
              <a16:creationId xmlns:a16="http://schemas.microsoft.com/office/drawing/2014/main" id="{00000000-0008-0000-0100-00001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2" name="Shape 3">
          <a:extLst>
            <a:ext uri="{FF2B5EF4-FFF2-40B4-BE49-F238E27FC236}">
              <a16:creationId xmlns:a16="http://schemas.microsoft.com/office/drawing/2014/main" id="{00000000-0008-0000-0100-00001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3" name="Shape 4">
          <a:extLst>
            <a:ext uri="{FF2B5EF4-FFF2-40B4-BE49-F238E27FC236}">
              <a16:creationId xmlns:a16="http://schemas.microsoft.com/office/drawing/2014/main" id="{00000000-0008-0000-0100-00001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4" name="Shape 3">
          <a:extLst>
            <a:ext uri="{FF2B5EF4-FFF2-40B4-BE49-F238E27FC236}">
              <a16:creationId xmlns:a16="http://schemas.microsoft.com/office/drawing/2014/main" id="{00000000-0008-0000-0100-00002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5" name="Shape 4">
          <a:extLst>
            <a:ext uri="{FF2B5EF4-FFF2-40B4-BE49-F238E27FC236}">
              <a16:creationId xmlns:a16="http://schemas.microsoft.com/office/drawing/2014/main" id="{00000000-0008-0000-0100-00002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6" name="Shape 3">
          <a:extLst>
            <a:ext uri="{FF2B5EF4-FFF2-40B4-BE49-F238E27FC236}">
              <a16:creationId xmlns:a16="http://schemas.microsoft.com/office/drawing/2014/main" id="{00000000-0008-0000-0100-00002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7" name="Shape 4">
          <a:extLst>
            <a:ext uri="{FF2B5EF4-FFF2-40B4-BE49-F238E27FC236}">
              <a16:creationId xmlns:a16="http://schemas.microsoft.com/office/drawing/2014/main" id="{00000000-0008-0000-0100-00002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8" name="Shape 3">
          <a:extLst>
            <a:ext uri="{FF2B5EF4-FFF2-40B4-BE49-F238E27FC236}">
              <a16:creationId xmlns:a16="http://schemas.microsoft.com/office/drawing/2014/main" id="{00000000-0008-0000-0100-00002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49" name="Shape 4">
          <a:extLst>
            <a:ext uri="{FF2B5EF4-FFF2-40B4-BE49-F238E27FC236}">
              <a16:creationId xmlns:a16="http://schemas.microsoft.com/office/drawing/2014/main" id="{00000000-0008-0000-0100-00002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0" name="Shape 3">
          <a:extLst>
            <a:ext uri="{FF2B5EF4-FFF2-40B4-BE49-F238E27FC236}">
              <a16:creationId xmlns:a16="http://schemas.microsoft.com/office/drawing/2014/main" id="{00000000-0008-0000-0100-00002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1" name="Shape 4">
          <a:extLst>
            <a:ext uri="{FF2B5EF4-FFF2-40B4-BE49-F238E27FC236}">
              <a16:creationId xmlns:a16="http://schemas.microsoft.com/office/drawing/2014/main" id="{00000000-0008-0000-0100-00002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2" name="Shape 3">
          <a:extLst>
            <a:ext uri="{FF2B5EF4-FFF2-40B4-BE49-F238E27FC236}">
              <a16:creationId xmlns:a16="http://schemas.microsoft.com/office/drawing/2014/main" id="{00000000-0008-0000-0100-00002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3" name="Shape 4">
          <a:extLst>
            <a:ext uri="{FF2B5EF4-FFF2-40B4-BE49-F238E27FC236}">
              <a16:creationId xmlns:a16="http://schemas.microsoft.com/office/drawing/2014/main" id="{00000000-0008-0000-0100-00002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4" name="Shape 3">
          <a:extLst>
            <a:ext uri="{FF2B5EF4-FFF2-40B4-BE49-F238E27FC236}">
              <a16:creationId xmlns:a16="http://schemas.microsoft.com/office/drawing/2014/main" id="{00000000-0008-0000-0100-00002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5" name="Shape 4">
          <a:extLst>
            <a:ext uri="{FF2B5EF4-FFF2-40B4-BE49-F238E27FC236}">
              <a16:creationId xmlns:a16="http://schemas.microsoft.com/office/drawing/2014/main" id="{00000000-0008-0000-0100-00002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6" name="Shape 3">
          <a:extLst>
            <a:ext uri="{FF2B5EF4-FFF2-40B4-BE49-F238E27FC236}">
              <a16:creationId xmlns:a16="http://schemas.microsoft.com/office/drawing/2014/main" id="{00000000-0008-0000-0100-00002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7" name="Shape 4">
          <a:extLst>
            <a:ext uri="{FF2B5EF4-FFF2-40B4-BE49-F238E27FC236}">
              <a16:creationId xmlns:a16="http://schemas.microsoft.com/office/drawing/2014/main" id="{00000000-0008-0000-0100-00002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8" name="Shape 3">
          <a:extLst>
            <a:ext uri="{FF2B5EF4-FFF2-40B4-BE49-F238E27FC236}">
              <a16:creationId xmlns:a16="http://schemas.microsoft.com/office/drawing/2014/main" id="{00000000-0008-0000-0100-00002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59" name="Shape 4">
          <a:extLst>
            <a:ext uri="{FF2B5EF4-FFF2-40B4-BE49-F238E27FC236}">
              <a16:creationId xmlns:a16="http://schemas.microsoft.com/office/drawing/2014/main" id="{00000000-0008-0000-0100-00002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0" name="Shape 3">
          <a:extLst>
            <a:ext uri="{FF2B5EF4-FFF2-40B4-BE49-F238E27FC236}">
              <a16:creationId xmlns:a16="http://schemas.microsoft.com/office/drawing/2014/main" id="{00000000-0008-0000-0100-00003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1" name="Shape 4">
          <a:extLst>
            <a:ext uri="{FF2B5EF4-FFF2-40B4-BE49-F238E27FC236}">
              <a16:creationId xmlns:a16="http://schemas.microsoft.com/office/drawing/2014/main" id="{00000000-0008-0000-0100-00003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2" name="Shape 3">
          <a:extLst>
            <a:ext uri="{FF2B5EF4-FFF2-40B4-BE49-F238E27FC236}">
              <a16:creationId xmlns:a16="http://schemas.microsoft.com/office/drawing/2014/main" id="{00000000-0008-0000-0100-00003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3" name="Shape 4">
          <a:extLst>
            <a:ext uri="{FF2B5EF4-FFF2-40B4-BE49-F238E27FC236}">
              <a16:creationId xmlns:a16="http://schemas.microsoft.com/office/drawing/2014/main" id="{00000000-0008-0000-0100-00003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4" name="Shape 3">
          <a:extLst>
            <a:ext uri="{FF2B5EF4-FFF2-40B4-BE49-F238E27FC236}">
              <a16:creationId xmlns:a16="http://schemas.microsoft.com/office/drawing/2014/main" id="{00000000-0008-0000-0100-00003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5" name="Shape 4">
          <a:extLst>
            <a:ext uri="{FF2B5EF4-FFF2-40B4-BE49-F238E27FC236}">
              <a16:creationId xmlns:a16="http://schemas.microsoft.com/office/drawing/2014/main" id="{00000000-0008-0000-0100-00003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6" name="Shape 3">
          <a:extLst>
            <a:ext uri="{FF2B5EF4-FFF2-40B4-BE49-F238E27FC236}">
              <a16:creationId xmlns:a16="http://schemas.microsoft.com/office/drawing/2014/main" id="{00000000-0008-0000-0100-00003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7" name="Shape 4">
          <a:extLst>
            <a:ext uri="{FF2B5EF4-FFF2-40B4-BE49-F238E27FC236}">
              <a16:creationId xmlns:a16="http://schemas.microsoft.com/office/drawing/2014/main" id="{00000000-0008-0000-0100-00003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8" name="Shape 3">
          <a:extLst>
            <a:ext uri="{FF2B5EF4-FFF2-40B4-BE49-F238E27FC236}">
              <a16:creationId xmlns:a16="http://schemas.microsoft.com/office/drawing/2014/main" id="{00000000-0008-0000-0100-00003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69" name="Shape 4">
          <a:extLst>
            <a:ext uri="{FF2B5EF4-FFF2-40B4-BE49-F238E27FC236}">
              <a16:creationId xmlns:a16="http://schemas.microsoft.com/office/drawing/2014/main" id="{00000000-0008-0000-0100-00003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0" name="Shape 3">
          <a:extLst>
            <a:ext uri="{FF2B5EF4-FFF2-40B4-BE49-F238E27FC236}">
              <a16:creationId xmlns:a16="http://schemas.microsoft.com/office/drawing/2014/main" id="{00000000-0008-0000-0100-00003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1" name="Shape 4">
          <a:extLst>
            <a:ext uri="{FF2B5EF4-FFF2-40B4-BE49-F238E27FC236}">
              <a16:creationId xmlns:a16="http://schemas.microsoft.com/office/drawing/2014/main" id="{00000000-0008-0000-0100-00003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2" name="Shape 3">
          <a:extLst>
            <a:ext uri="{FF2B5EF4-FFF2-40B4-BE49-F238E27FC236}">
              <a16:creationId xmlns:a16="http://schemas.microsoft.com/office/drawing/2014/main" id="{00000000-0008-0000-0100-00003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3" name="Shape 4">
          <a:extLst>
            <a:ext uri="{FF2B5EF4-FFF2-40B4-BE49-F238E27FC236}">
              <a16:creationId xmlns:a16="http://schemas.microsoft.com/office/drawing/2014/main" id="{00000000-0008-0000-0100-00003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4" name="Shape 3">
          <a:extLst>
            <a:ext uri="{FF2B5EF4-FFF2-40B4-BE49-F238E27FC236}">
              <a16:creationId xmlns:a16="http://schemas.microsoft.com/office/drawing/2014/main" id="{00000000-0008-0000-0100-00003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5" name="Shape 4">
          <a:extLst>
            <a:ext uri="{FF2B5EF4-FFF2-40B4-BE49-F238E27FC236}">
              <a16:creationId xmlns:a16="http://schemas.microsoft.com/office/drawing/2014/main" id="{00000000-0008-0000-0100-00003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6" name="Shape 3">
          <a:extLst>
            <a:ext uri="{FF2B5EF4-FFF2-40B4-BE49-F238E27FC236}">
              <a16:creationId xmlns:a16="http://schemas.microsoft.com/office/drawing/2014/main" id="{00000000-0008-0000-0100-00004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7" name="Shape 4">
          <a:extLst>
            <a:ext uri="{FF2B5EF4-FFF2-40B4-BE49-F238E27FC236}">
              <a16:creationId xmlns:a16="http://schemas.microsoft.com/office/drawing/2014/main" id="{00000000-0008-0000-0100-00004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8" name="Shape 3">
          <a:extLst>
            <a:ext uri="{FF2B5EF4-FFF2-40B4-BE49-F238E27FC236}">
              <a16:creationId xmlns:a16="http://schemas.microsoft.com/office/drawing/2014/main" id="{00000000-0008-0000-0100-00004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79" name="Shape 4">
          <a:extLst>
            <a:ext uri="{FF2B5EF4-FFF2-40B4-BE49-F238E27FC236}">
              <a16:creationId xmlns:a16="http://schemas.microsoft.com/office/drawing/2014/main" id="{00000000-0008-0000-0100-00004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0" name="Shape 3">
          <a:extLst>
            <a:ext uri="{FF2B5EF4-FFF2-40B4-BE49-F238E27FC236}">
              <a16:creationId xmlns:a16="http://schemas.microsoft.com/office/drawing/2014/main" id="{00000000-0008-0000-0100-00004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1" name="Shape 4">
          <a:extLst>
            <a:ext uri="{FF2B5EF4-FFF2-40B4-BE49-F238E27FC236}">
              <a16:creationId xmlns:a16="http://schemas.microsoft.com/office/drawing/2014/main" id="{00000000-0008-0000-0100-00004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2" name="Shape 3">
          <a:extLst>
            <a:ext uri="{FF2B5EF4-FFF2-40B4-BE49-F238E27FC236}">
              <a16:creationId xmlns:a16="http://schemas.microsoft.com/office/drawing/2014/main" id="{00000000-0008-0000-0100-00004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3" name="Shape 4">
          <a:extLst>
            <a:ext uri="{FF2B5EF4-FFF2-40B4-BE49-F238E27FC236}">
              <a16:creationId xmlns:a16="http://schemas.microsoft.com/office/drawing/2014/main" id="{00000000-0008-0000-0100-00004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4" name="Shape 3">
          <a:extLst>
            <a:ext uri="{FF2B5EF4-FFF2-40B4-BE49-F238E27FC236}">
              <a16:creationId xmlns:a16="http://schemas.microsoft.com/office/drawing/2014/main" id="{00000000-0008-0000-0100-00004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5" name="Shape 4">
          <a:extLst>
            <a:ext uri="{FF2B5EF4-FFF2-40B4-BE49-F238E27FC236}">
              <a16:creationId xmlns:a16="http://schemas.microsoft.com/office/drawing/2014/main" id="{00000000-0008-0000-0100-00004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6" name="Shape 3">
          <a:extLst>
            <a:ext uri="{FF2B5EF4-FFF2-40B4-BE49-F238E27FC236}">
              <a16:creationId xmlns:a16="http://schemas.microsoft.com/office/drawing/2014/main" id="{00000000-0008-0000-0100-00004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7" name="Shape 4">
          <a:extLst>
            <a:ext uri="{FF2B5EF4-FFF2-40B4-BE49-F238E27FC236}">
              <a16:creationId xmlns:a16="http://schemas.microsoft.com/office/drawing/2014/main" id="{00000000-0008-0000-0100-00004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8" name="Shape 3">
          <a:extLst>
            <a:ext uri="{FF2B5EF4-FFF2-40B4-BE49-F238E27FC236}">
              <a16:creationId xmlns:a16="http://schemas.microsoft.com/office/drawing/2014/main" id="{00000000-0008-0000-0100-00004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89" name="Shape 4">
          <a:extLst>
            <a:ext uri="{FF2B5EF4-FFF2-40B4-BE49-F238E27FC236}">
              <a16:creationId xmlns:a16="http://schemas.microsoft.com/office/drawing/2014/main" id="{00000000-0008-0000-0100-00004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0" name="Shape 3">
          <a:extLst>
            <a:ext uri="{FF2B5EF4-FFF2-40B4-BE49-F238E27FC236}">
              <a16:creationId xmlns:a16="http://schemas.microsoft.com/office/drawing/2014/main" id="{00000000-0008-0000-0100-00004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1" name="Shape 4">
          <a:extLst>
            <a:ext uri="{FF2B5EF4-FFF2-40B4-BE49-F238E27FC236}">
              <a16:creationId xmlns:a16="http://schemas.microsoft.com/office/drawing/2014/main" id="{00000000-0008-0000-0100-00004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2" name="Shape 3">
          <a:extLst>
            <a:ext uri="{FF2B5EF4-FFF2-40B4-BE49-F238E27FC236}">
              <a16:creationId xmlns:a16="http://schemas.microsoft.com/office/drawing/2014/main" id="{00000000-0008-0000-0100-00005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3" name="Shape 4">
          <a:extLst>
            <a:ext uri="{FF2B5EF4-FFF2-40B4-BE49-F238E27FC236}">
              <a16:creationId xmlns:a16="http://schemas.microsoft.com/office/drawing/2014/main" id="{00000000-0008-0000-0100-00005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4" name="Shape 3">
          <a:extLst>
            <a:ext uri="{FF2B5EF4-FFF2-40B4-BE49-F238E27FC236}">
              <a16:creationId xmlns:a16="http://schemas.microsoft.com/office/drawing/2014/main" id="{00000000-0008-0000-0100-00005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5" name="Shape 4">
          <a:extLst>
            <a:ext uri="{FF2B5EF4-FFF2-40B4-BE49-F238E27FC236}">
              <a16:creationId xmlns:a16="http://schemas.microsoft.com/office/drawing/2014/main" id="{00000000-0008-0000-0100-00005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6" name="Shape 3">
          <a:extLst>
            <a:ext uri="{FF2B5EF4-FFF2-40B4-BE49-F238E27FC236}">
              <a16:creationId xmlns:a16="http://schemas.microsoft.com/office/drawing/2014/main" id="{00000000-0008-0000-0100-00005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7" name="Shape 4">
          <a:extLst>
            <a:ext uri="{FF2B5EF4-FFF2-40B4-BE49-F238E27FC236}">
              <a16:creationId xmlns:a16="http://schemas.microsoft.com/office/drawing/2014/main" id="{00000000-0008-0000-0100-00005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8" name="Shape 3">
          <a:extLst>
            <a:ext uri="{FF2B5EF4-FFF2-40B4-BE49-F238E27FC236}">
              <a16:creationId xmlns:a16="http://schemas.microsoft.com/office/drawing/2014/main" id="{00000000-0008-0000-0100-00005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599" name="Shape 4">
          <a:extLst>
            <a:ext uri="{FF2B5EF4-FFF2-40B4-BE49-F238E27FC236}">
              <a16:creationId xmlns:a16="http://schemas.microsoft.com/office/drawing/2014/main" id="{00000000-0008-0000-0100-00005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0" name="Shape 3">
          <a:extLst>
            <a:ext uri="{FF2B5EF4-FFF2-40B4-BE49-F238E27FC236}">
              <a16:creationId xmlns:a16="http://schemas.microsoft.com/office/drawing/2014/main" id="{00000000-0008-0000-0100-00005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1" name="Shape 4">
          <a:extLst>
            <a:ext uri="{FF2B5EF4-FFF2-40B4-BE49-F238E27FC236}">
              <a16:creationId xmlns:a16="http://schemas.microsoft.com/office/drawing/2014/main" id="{00000000-0008-0000-0100-00005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2" name="Shape 3">
          <a:extLst>
            <a:ext uri="{FF2B5EF4-FFF2-40B4-BE49-F238E27FC236}">
              <a16:creationId xmlns:a16="http://schemas.microsoft.com/office/drawing/2014/main" id="{00000000-0008-0000-0100-00005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3" name="Shape 4">
          <a:extLst>
            <a:ext uri="{FF2B5EF4-FFF2-40B4-BE49-F238E27FC236}">
              <a16:creationId xmlns:a16="http://schemas.microsoft.com/office/drawing/2014/main" id="{00000000-0008-0000-0100-00005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4" name="Shape 3">
          <a:extLst>
            <a:ext uri="{FF2B5EF4-FFF2-40B4-BE49-F238E27FC236}">
              <a16:creationId xmlns:a16="http://schemas.microsoft.com/office/drawing/2014/main" id="{00000000-0008-0000-0100-00005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5" name="Shape 4">
          <a:extLst>
            <a:ext uri="{FF2B5EF4-FFF2-40B4-BE49-F238E27FC236}">
              <a16:creationId xmlns:a16="http://schemas.microsoft.com/office/drawing/2014/main" id="{00000000-0008-0000-0100-00005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6" name="Shape 3">
          <a:extLst>
            <a:ext uri="{FF2B5EF4-FFF2-40B4-BE49-F238E27FC236}">
              <a16:creationId xmlns:a16="http://schemas.microsoft.com/office/drawing/2014/main" id="{00000000-0008-0000-0100-00005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7" name="Shape 4">
          <a:extLst>
            <a:ext uri="{FF2B5EF4-FFF2-40B4-BE49-F238E27FC236}">
              <a16:creationId xmlns:a16="http://schemas.microsoft.com/office/drawing/2014/main" id="{00000000-0008-0000-0100-00005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8" name="Shape 3">
          <a:extLst>
            <a:ext uri="{FF2B5EF4-FFF2-40B4-BE49-F238E27FC236}">
              <a16:creationId xmlns:a16="http://schemas.microsoft.com/office/drawing/2014/main" id="{00000000-0008-0000-0100-00006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09" name="Shape 4">
          <a:extLst>
            <a:ext uri="{FF2B5EF4-FFF2-40B4-BE49-F238E27FC236}">
              <a16:creationId xmlns:a16="http://schemas.microsoft.com/office/drawing/2014/main" id="{00000000-0008-0000-0100-00006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10" name="Shape 3">
          <a:extLst>
            <a:ext uri="{FF2B5EF4-FFF2-40B4-BE49-F238E27FC236}">
              <a16:creationId xmlns:a16="http://schemas.microsoft.com/office/drawing/2014/main" id="{00000000-0008-0000-0100-00006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11" name="Shape 4">
          <a:extLst>
            <a:ext uri="{FF2B5EF4-FFF2-40B4-BE49-F238E27FC236}">
              <a16:creationId xmlns:a16="http://schemas.microsoft.com/office/drawing/2014/main" id="{00000000-0008-0000-0100-00006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12" name="Shape 3">
          <a:extLst>
            <a:ext uri="{FF2B5EF4-FFF2-40B4-BE49-F238E27FC236}">
              <a16:creationId xmlns:a16="http://schemas.microsoft.com/office/drawing/2014/main" id="{00000000-0008-0000-0100-00006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613" name="Shape 4">
          <a:extLst>
            <a:ext uri="{FF2B5EF4-FFF2-40B4-BE49-F238E27FC236}">
              <a16:creationId xmlns:a16="http://schemas.microsoft.com/office/drawing/2014/main" id="{00000000-0008-0000-0100-00006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0" name="Shape 3">
          <a:extLst>
            <a:ext uri="{FF2B5EF4-FFF2-40B4-BE49-F238E27FC236}">
              <a16:creationId xmlns:a16="http://schemas.microsoft.com/office/drawing/2014/main" id="{00000000-0008-0000-0100-00007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1" name="Shape 4">
          <a:extLst>
            <a:ext uri="{FF2B5EF4-FFF2-40B4-BE49-F238E27FC236}">
              <a16:creationId xmlns:a16="http://schemas.microsoft.com/office/drawing/2014/main" id="{00000000-0008-0000-0100-00007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2" name="Shape 3">
          <a:extLst>
            <a:ext uri="{FF2B5EF4-FFF2-40B4-BE49-F238E27FC236}">
              <a16:creationId xmlns:a16="http://schemas.microsoft.com/office/drawing/2014/main" id="{00000000-0008-0000-0100-00007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3" name="Shape 4">
          <a:extLst>
            <a:ext uri="{FF2B5EF4-FFF2-40B4-BE49-F238E27FC236}">
              <a16:creationId xmlns:a16="http://schemas.microsoft.com/office/drawing/2014/main" id="{00000000-0008-0000-0100-00007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4" name="Shape 3">
          <a:extLst>
            <a:ext uri="{FF2B5EF4-FFF2-40B4-BE49-F238E27FC236}">
              <a16:creationId xmlns:a16="http://schemas.microsoft.com/office/drawing/2014/main" id="{00000000-0008-0000-0100-00007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5" name="Shape 4">
          <a:extLst>
            <a:ext uri="{FF2B5EF4-FFF2-40B4-BE49-F238E27FC236}">
              <a16:creationId xmlns:a16="http://schemas.microsoft.com/office/drawing/2014/main" id="{00000000-0008-0000-0100-00007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6" name="Shape 3">
          <a:extLst>
            <a:ext uri="{FF2B5EF4-FFF2-40B4-BE49-F238E27FC236}">
              <a16:creationId xmlns:a16="http://schemas.microsoft.com/office/drawing/2014/main" id="{00000000-0008-0000-0100-00007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7" name="Shape 4">
          <a:extLst>
            <a:ext uri="{FF2B5EF4-FFF2-40B4-BE49-F238E27FC236}">
              <a16:creationId xmlns:a16="http://schemas.microsoft.com/office/drawing/2014/main" id="{00000000-0008-0000-0100-00007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8" name="Shape 3">
          <a:extLst>
            <a:ext uri="{FF2B5EF4-FFF2-40B4-BE49-F238E27FC236}">
              <a16:creationId xmlns:a16="http://schemas.microsoft.com/office/drawing/2014/main" id="{00000000-0008-0000-0100-00007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39" name="Shape 4">
          <a:extLst>
            <a:ext uri="{FF2B5EF4-FFF2-40B4-BE49-F238E27FC236}">
              <a16:creationId xmlns:a16="http://schemas.microsoft.com/office/drawing/2014/main" id="{00000000-0008-0000-0100-00007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40" name="Shape 3">
          <a:extLst>
            <a:ext uri="{FF2B5EF4-FFF2-40B4-BE49-F238E27FC236}">
              <a16:creationId xmlns:a16="http://schemas.microsoft.com/office/drawing/2014/main" id="{00000000-0008-0000-0100-00008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41" name="Shape 4">
          <a:extLst>
            <a:ext uri="{FF2B5EF4-FFF2-40B4-BE49-F238E27FC236}">
              <a16:creationId xmlns:a16="http://schemas.microsoft.com/office/drawing/2014/main" id="{00000000-0008-0000-0100-00008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42" name="Shape 3">
          <a:extLst>
            <a:ext uri="{FF2B5EF4-FFF2-40B4-BE49-F238E27FC236}">
              <a16:creationId xmlns:a16="http://schemas.microsoft.com/office/drawing/2014/main" id="{00000000-0008-0000-0100-00008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43" name="Shape 4">
          <a:extLst>
            <a:ext uri="{FF2B5EF4-FFF2-40B4-BE49-F238E27FC236}">
              <a16:creationId xmlns:a16="http://schemas.microsoft.com/office/drawing/2014/main" id="{00000000-0008-0000-0100-00008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44" name="Shape 3">
          <a:extLst>
            <a:ext uri="{FF2B5EF4-FFF2-40B4-BE49-F238E27FC236}">
              <a16:creationId xmlns:a16="http://schemas.microsoft.com/office/drawing/2014/main" id="{00000000-0008-0000-0100-00008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645" name="Shape 4">
          <a:extLst>
            <a:ext uri="{FF2B5EF4-FFF2-40B4-BE49-F238E27FC236}">
              <a16:creationId xmlns:a16="http://schemas.microsoft.com/office/drawing/2014/main" id="{00000000-0008-0000-0100-00008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46" name="Shape 3">
          <a:extLst>
            <a:ext uri="{FF2B5EF4-FFF2-40B4-BE49-F238E27FC236}">
              <a16:creationId xmlns:a16="http://schemas.microsoft.com/office/drawing/2014/main" id="{00000000-0008-0000-0100-00008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47" name="Shape 4">
          <a:extLst>
            <a:ext uri="{FF2B5EF4-FFF2-40B4-BE49-F238E27FC236}">
              <a16:creationId xmlns:a16="http://schemas.microsoft.com/office/drawing/2014/main" id="{00000000-0008-0000-0100-00008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48" name="Shape 3">
          <a:extLst>
            <a:ext uri="{FF2B5EF4-FFF2-40B4-BE49-F238E27FC236}">
              <a16:creationId xmlns:a16="http://schemas.microsoft.com/office/drawing/2014/main" id="{00000000-0008-0000-0100-00008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49" name="Shape 4">
          <a:extLst>
            <a:ext uri="{FF2B5EF4-FFF2-40B4-BE49-F238E27FC236}">
              <a16:creationId xmlns:a16="http://schemas.microsoft.com/office/drawing/2014/main" id="{00000000-0008-0000-0100-00008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0" name="Shape 3">
          <a:extLst>
            <a:ext uri="{FF2B5EF4-FFF2-40B4-BE49-F238E27FC236}">
              <a16:creationId xmlns:a16="http://schemas.microsoft.com/office/drawing/2014/main" id="{00000000-0008-0000-0100-00008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1" name="Shape 4">
          <a:extLst>
            <a:ext uri="{FF2B5EF4-FFF2-40B4-BE49-F238E27FC236}">
              <a16:creationId xmlns:a16="http://schemas.microsoft.com/office/drawing/2014/main" id="{00000000-0008-0000-0100-00008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2" name="Shape 3">
          <a:extLst>
            <a:ext uri="{FF2B5EF4-FFF2-40B4-BE49-F238E27FC236}">
              <a16:creationId xmlns:a16="http://schemas.microsoft.com/office/drawing/2014/main" id="{00000000-0008-0000-0100-00008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3" name="Shape 4">
          <a:extLst>
            <a:ext uri="{FF2B5EF4-FFF2-40B4-BE49-F238E27FC236}">
              <a16:creationId xmlns:a16="http://schemas.microsoft.com/office/drawing/2014/main" id="{00000000-0008-0000-0100-00008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4" name="Shape 3">
          <a:extLst>
            <a:ext uri="{FF2B5EF4-FFF2-40B4-BE49-F238E27FC236}">
              <a16:creationId xmlns:a16="http://schemas.microsoft.com/office/drawing/2014/main" id="{00000000-0008-0000-0100-00008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5" name="Shape 4">
          <a:extLst>
            <a:ext uri="{FF2B5EF4-FFF2-40B4-BE49-F238E27FC236}">
              <a16:creationId xmlns:a16="http://schemas.microsoft.com/office/drawing/2014/main" id="{00000000-0008-0000-0100-00008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6" name="Shape 3">
          <a:extLst>
            <a:ext uri="{FF2B5EF4-FFF2-40B4-BE49-F238E27FC236}">
              <a16:creationId xmlns:a16="http://schemas.microsoft.com/office/drawing/2014/main" id="{00000000-0008-0000-0100-00009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7" name="Shape 4">
          <a:extLst>
            <a:ext uri="{FF2B5EF4-FFF2-40B4-BE49-F238E27FC236}">
              <a16:creationId xmlns:a16="http://schemas.microsoft.com/office/drawing/2014/main" id="{00000000-0008-0000-0100-00009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8" name="Shape 3">
          <a:extLst>
            <a:ext uri="{FF2B5EF4-FFF2-40B4-BE49-F238E27FC236}">
              <a16:creationId xmlns:a16="http://schemas.microsoft.com/office/drawing/2014/main" id="{00000000-0008-0000-0100-00009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59" name="Shape 4">
          <a:extLst>
            <a:ext uri="{FF2B5EF4-FFF2-40B4-BE49-F238E27FC236}">
              <a16:creationId xmlns:a16="http://schemas.microsoft.com/office/drawing/2014/main" id="{00000000-0008-0000-0100-00009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60" name="Shape 3">
          <a:extLst>
            <a:ext uri="{FF2B5EF4-FFF2-40B4-BE49-F238E27FC236}">
              <a16:creationId xmlns:a16="http://schemas.microsoft.com/office/drawing/2014/main" id="{00000000-0008-0000-0100-00009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661" name="Shape 4">
          <a:extLst>
            <a:ext uri="{FF2B5EF4-FFF2-40B4-BE49-F238E27FC236}">
              <a16:creationId xmlns:a16="http://schemas.microsoft.com/office/drawing/2014/main" id="{00000000-0008-0000-0100-00009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62" name="Shape 3">
          <a:extLst>
            <a:ext uri="{FF2B5EF4-FFF2-40B4-BE49-F238E27FC236}">
              <a16:creationId xmlns:a16="http://schemas.microsoft.com/office/drawing/2014/main" id="{00000000-0008-0000-0100-00009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63" name="Shape 4">
          <a:extLst>
            <a:ext uri="{FF2B5EF4-FFF2-40B4-BE49-F238E27FC236}">
              <a16:creationId xmlns:a16="http://schemas.microsoft.com/office/drawing/2014/main" id="{00000000-0008-0000-0100-00009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64" name="Shape 3">
          <a:extLst>
            <a:ext uri="{FF2B5EF4-FFF2-40B4-BE49-F238E27FC236}">
              <a16:creationId xmlns:a16="http://schemas.microsoft.com/office/drawing/2014/main" id="{00000000-0008-0000-0100-00009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65" name="Shape 4">
          <a:extLst>
            <a:ext uri="{FF2B5EF4-FFF2-40B4-BE49-F238E27FC236}">
              <a16:creationId xmlns:a16="http://schemas.microsoft.com/office/drawing/2014/main" id="{00000000-0008-0000-0100-00009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66" name="Shape 3">
          <a:extLst>
            <a:ext uri="{FF2B5EF4-FFF2-40B4-BE49-F238E27FC236}">
              <a16:creationId xmlns:a16="http://schemas.microsoft.com/office/drawing/2014/main" id="{00000000-0008-0000-0100-00009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67" name="Shape 4">
          <a:extLst>
            <a:ext uri="{FF2B5EF4-FFF2-40B4-BE49-F238E27FC236}">
              <a16:creationId xmlns:a16="http://schemas.microsoft.com/office/drawing/2014/main" id="{00000000-0008-0000-0100-00009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68" name="Shape 3">
          <a:extLst>
            <a:ext uri="{FF2B5EF4-FFF2-40B4-BE49-F238E27FC236}">
              <a16:creationId xmlns:a16="http://schemas.microsoft.com/office/drawing/2014/main" id="{00000000-0008-0000-0100-00009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69" name="Shape 4">
          <a:extLst>
            <a:ext uri="{FF2B5EF4-FFF2-40B4-BE49-F238E27FC236}">
              <a16:creationId xmlns:a16="http://schemas.microsoft.com/office/drawing/2014/main" id="{00000000-0008-0000-0100-00009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70" name="Shape 3">
          <a:extLst>
            <a:ext uri="{FF2B5EF4-FFF2-40B4-BE49-F238E27FC236}">
              <a16:creationId xmlns:a16="http://schemas.microsoft.com/office/drawing/2014/main" id="{00000000-0008-0000-0100-00009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71" name="Shape 4">
          <a:extLst>
            <a:ext uri="{FF2B5EF4-FFF2-40B4-BE49-F238E27FC236}">
              <a16:creationId xmlns:a16="http://schemas.microsoft.com/office/drawing/2014/main" id="{00000000-0008-0000-0100-00009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72" name="Shape 3">
          <a:extLst>
            <a:ext uri="{FF2B5EF4-FFF2-40B4-BE49-F238E27FC236}">
              <a16:creationId xmlns:a16="http://schemas.microsoft.com/office/drawing/2014/main" id="{00000000-0008-0000-0100-0000A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73" name="Shape 4">
          <a:extLst>
            <a:ext uri="{FF2B5EF4-FFF2-40B4-BE49-F238E27FC236}">
              <a16:creationId xmlns:a16="http://schemas.microsoft.com/office/drawing/2014/main" id="{00000000-0008-0000-0100-0000A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74" name="Shape 3">
          <a:extLst>
            <a:ext uri="{FF2B5EF4-FFF2-40B4-BE49-F238E27FC236}">
              <a16:creationId xmlns:a16="http://schemas.microsoft.com/office/drawing/2014/main" id="{00000000-0008-0000-0100-0000A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75" name="Shape 4">
          <a:extLst>
            <a:ext uri="{FF2B5EF4-FFF2-40B4-BE49-F238E27FC236}">
              <a16:creationId xmlns:a16="http://schemas.microsoft.com/office/drawing/2014/main" id="{00000000-0008-0000-0100-0000A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76" name="Shape 3">
          <a:extLst>
            <a:ext uri="{FF2B5EF4-FFF2-40B4-BE49-F238E27FC236}">
              <a16:creationId xmlns:a16="http://schemas.microsoft.com/office/drawing/2014/main" id="{00000000-0008-0000-0100-0000A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677" name="Shape 4">
          <a:extLst>
            <a:ext uri="{FF2B5EF4-FFF2-40B4-BE49-F238E27FC236}">
              <a16:creationId xmlns:a16="http://schemas.microsoft.com/office/drawing/2014/main" id="{00000000-0008-0000-0100-0000A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78" name="Shape 3">
          <a:extLst>
            <a:ext uri="{FF2B5EF4-FFF2-40B4-BE49-F238E27FC236}">
              <a16:creationId xmlns:a16="http://schemas.microsoft.com/office/drawing/2014/main" id="{00000000-0008-0000-0100-0000A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79" name="Shape 4">
          <a:extLst>
            <a:ext uri="{FF2B5EF4-FFF2-40B4-BE49-F238E27FC236}">
              <a16:creationId xmlns:a16="http://schemas.microsoft.com/office/drawing/2014/main" id="{00000000-0008-0000-0100-0000A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0" name="Shape 3">
          <a:extLst>
            <a:ext uri="{FF2B5EF4-FFF2-40B4-BE49-F238E27FC236}">
              <a16:creationId xmlns:a16="http://schemas.microsoft.com/office/drawing/2014/main" id="{00000000-0008-0000-0100-0000A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1" name="Shape 4">
          <a:extLst>
            <a:ext uri="{FF2B5EF4-FFF2-40B4-BE49-F238E27FC236}">
              <a16:creationId xmlns:a16="http://schemas.microsoft.com/office/drawing/2014/main" id="{00000000-0008-0000-0100-0000A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2" name="Shape 3">
          <a:extLst>
            <a:ext uri="{FF2B5EF4-FFF2-40B4-BE49-F238E27FC236}">
              <a16:creationId xmlns:a16="http://schemas.microsoft.com/office/drawing/2014/main" id="{00000000-0008-0000-0100-0000A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3" name="Shape 4">
          <a:extLst>
            <a:ext uri="{FF2B5EF4-FFF2-40B4-BE49-F238E27FC236}">
              <a16:creationId xmlns:a16="http://schemas.microsoft.com/office/drawing/2014/main" id="{00000000-0008-0000-0100-0000A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4" name="Shape 3">
          <a:extLst>
            <a:ext uri="{FF2B5EF4-FFF2-40B4-BE49-F238E27FC236}">
              <a16:creationId xmlns:a16="http://schemas.microsoft.com/office/drawing/2014/main" id="{00000000-0008-0000-0100-0000A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5" name="Shape 4">
          <a:extLst>
            <a:ext uri="{FF2B5EF4-FFF2-40B4-BE49-F238E27FC236}">
              <a16:creationId xmlns:a16="http://schemas.microsoft.com/office/drawing/2014/main" id="{00000000-0008-0000-0100-0000A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6" name="Shape 3">
          <a:extLst>
            <a:ext uri="{FF2B5EF4-FFF2-40B4-BE49-F238E27FC236}">
              <a16:creationId xmlns:a16="http://schemas.microsoft.com/office/drawing/2014/main" id="{00000000-0008-0000-0100-0000A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7" name="Shape 4">
          <a:extLst>
            <a:ext uri="{FF2B5EF4-FFF2-40B4-BE49-F238E27FC236}">
              <a16:creationId xmlns:a16="http://schemas.microsoft.com/office/drawing/2014/main" id="{00000000-0008-0000-0100-0000A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8" name="Shape 3">
          <a:extLst>
            <a:ext uri="{FF2B5EF4-FFF2-40B4-BE49-F238E27FC236}">
              <a16:creationId xmlns:a16="http://schemas.microsoft.com/office/drawing/2014/main" id="{00000000-0008-0000-0100-0000B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89" name="Shape 4">
          <a:extLst>
            <a:ext uri="{FF2B5EF4-FFF2-40B4-BE49-F238E27FC236}">
              <a16:creationId xmlns:a16="http://schemas.microsoft.com/office/drawing/2014/main" id="{00000000-0008-0000-0100-0000B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90" name="Shape 3">
          <a:extLst>
            <a:ext uri="{FF2B5EF4-FFF2-40B4-BE49-F238E27FC236}">
              <a16:creationId xmlns:a16="http://schemas.microsoft.com/office/drawing/2014/main" id="{00000000-0008-0000-0100-0000B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91" name="Shape 4">
          <a:extLst>
            <a:ext uri="{FF2B5EF4-FFF2-40B4-BE49-F238E27FC236}">
              <a16:creationId xmlns:a16="http://schemas.microsoft.com/office/drawing/2014/main" id="{00000000-0008-0000-0100-0000B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92" name="Shape 3">
          <a:extLst>
            <a:ext uri="{FF2B5EF4-FFF2-40B4-BE49-F238E27FC236}">
              <a16:creationId xmlns:a16="http://schemas.microsoft.com/office/drawing/2014/main" id="{00000000-0008-0000-0100-0000B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693" name="Shape 4">
          <a:extLst>
            <a:ext uri="{FF2B5EF4-FFF2-40B4-BE49-F238E27FC236}">
              <a16:creationId xmlns:a16="http://schemas.microsoft.com/office/drawing/2014/main" id="{00000000-0008-0000-0100-0000B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694" name="Shape 3">
          <a:extLst>
            <a:ext uri="{FF2B5EF4-FFF2-40B4-BE49-F238E27FC236}">
              <a16:creationId xmlns:a16="http://schemas.microsoft.com/office/drawing/2014/main" id="{00000000-0008-0000-0100-0000B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695" name="Shape 4">
          <a:extLst>
            <a:ext uri="{FF2B5EF4-FFF2-40B4-BE49-F238E27FC236}">
              <a16:creationId xmlns:a16="http://schemas.microsoft.com/office/drawing/2014/main" id="{00000000-0008-0000-0100-0000B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696" name="Shape 3">
          <a:extLst>
            <a:ext uri="{FF2B5EF4-FFF2-40B4-BE49-F238E27FC236}">
              <a16:creationId xmlns:a16="http://schemas.microsoft.com/office/drawing/2014/main" id="{00000000-0008-0000-0100-0000B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697" name="Shape 4">
          <a:extLst>
            <a:ext uri="{FF2B5EF4-FFF2-40B4-BE49-F238E27FC236}">
              <a16:creationId xmlns:a16="http://schemas.microsoft.com/office/drawing/2014/main" id="{00000000-0008-0000-0100-0000B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698" name="Shape 3">
          <a:extLst>
            <a:ext uri="{FF2B5EF4-FFF2-40B4-BE49-F238E27FC236}">
              <a16:creationId xmlns:a16="http://schemas.microsoft.com/office/drawing/2014/main" id="{00000000-0008-0000-0100-0000B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699" name="Shape 4">
          <a:extLst>
            <a:ext uri="{FF2B5EF4-FFF2-40B4-BE49-F238E27FC236}">
              <a16:creationId xmlns:a16="http://schemas.microsoft.com/office/drawing/2014/main" id="{00000000-0008-0000-0100-0000B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0" name="Shape 3">
          <a:extLst>
            <a:ext uri="{FF2B5EF4-FFF2-40B4-BE49-F238E27FC236}">
              <a16:creationId xmlns:a16="http://schemas.microsoft.com/office/drawing/2014/main" id="{00000000-0008-0000-0100-0000B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1" name="Shape 4">
          <a:extLst>
            <a:ext uri="{FF2B5EF4-FFF2-40B4-BE49-F238E27FC236}">
              <a16:creationId xmlns:a16="http://schemas.microsoft.com/office/drawing/2014/main" id="{00000000-0008-0000-0100-0000B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2" name="Shape 3">
          <a:extLst>
            <a:ext uri="{FF2B5EF4-FFF2-40B4-BE49-F238E27FC236}">
              <a16:creationId xmlns:a16="http://schemas.microsoft.com/office/drawing/2014/main" id="{00000000-0008-0000-0100-0000B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3" name="Shape 4">
          <a:extLst>
            <a:ext uri="{FF2B5EF4-FFF2-40B4-BE49-F238E27FC236}">
              <a16:creationId xmlns:a16="http://schemas.microsoft.com/office/drawing/2014/main" id="{00000000-0008-0000-0100-0000B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4" name="Shape 3">
          <a:extLst>
            <a:ext uri="{FF2B5EF4-FFF2-40B4-BE49-F238E27FC236}">
              <a16:creationId xmlns:a16="http://schemas.microsoft.com/office/drawing/2014/main" id="{00000000-0008-0000-0100-0000C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5" name="Shape 4">
          <a:extLst>
            <a:ext uri="{FF2B5EF4-FFF2-40B4-BE49-F238E27FC236}">
              <a16:creationId xmlns:a16="http://schemas.microsoft.com/office/drawing/2014/main" id="{00000000-0008-0000-0100-0000C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6" name="Shape 3">
          <a:extLst>
            <a:ext uri="{FF2B5EF4-FFF2-40B4-BE49-F238E27FC236}">
              <a16:creationId xmlns:a16="http://schemas.microsoft.com/office/drawing/2014/main" id="{00000000-0008-0000-0100-0000C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7" name="Shape 4">
          <a:extLst>
            <a:ext uri="{FF2B5EF4-FFF2-40B4-BE49-F238E27FC236}">
              <a16:creationId xmlns:a16="http://schemas.microsoft.com/office/drawing/2014/main" id="{00000000-0008-0000-0100-0000C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8" name="Shape 3">
          <a:extLst>
            <a:ext uri="{FF2B5EF4-FFF2-40B4-BE49-F238E27FC236}">
              <a16:creationId xmlns:a16="http://schemas.microsoft.com/office/drawing/2014/main" id="{00000000-0008-0000-0100-0000C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709" name="Shape 4">
          <a:extLst>
            <a:ext uri="{FF2B5EF4-FFF2-40B4-BE49-F238E27FC236}">
              <a16:creationId xmlns:a16="http://schemas.microsoft.com/office/drawing/2014/main" id="{00000000-0008-0000-0100-0000C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0" name="Shape 3">
          <a:extLst>
            <a:ext uri="{FF2B5EF4-FFF2-40B4-BE49-F238E27FC236}">
              <a16:creationId xmlns:a16="http://schemas.microsoft.com/office/drawing/2014/main" id="{00000000-0008-0000-0100-0000C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1" name="Shape 4">
          <a:extLst>
            <a:ext uri="{FF2B5EF4-FFF2-40B4-BE49-F238E27FC236}">
              <a16:creationId xmlns:a16="http://schemas.microsoft.com/office/drawing/2014/main" id="{00000000-0008-0000-0100-0000C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2" name="Shape 3">
          <a:extLst>
            <a:ext uri="{FF2B5EF4-FFF2-40B4-BE49-F238E27FC236}">
              <a16:creationId xmlns:a16="http://schemas.microsoft.com/office/drawing/2014/main" id="{00000000-0008-0000-0100-0000C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3" name="Shape 4">
          <a:extLst>
            <a:ext uri="{FF2B5EF4-FFF2-40B4-BE49-F238E27FC236}">
              <a16:creationId xmlns:a16="http://schemas.microsoft.com/office/drawing/2014/main" id="{00000000-0008-0000-0100-0000C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4" name="Shape 3">
          <a:extLst>
            <a:ext uri="{FF2B5EF4-FFF2-40B4-BE49-F238E27FC236}">
              <a16:creationId xmlns:a16="http://schemas.microsoft.com/office/drawing/2014/main" id="{00000000-0008-0000-0100-0000C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5" name="Shape 4">
          <a:extLst>
            <a:ext uri="{FF2B5EF4-FFF2-40B4-BE49-F238E27FC236}">
              <a16:creationId xmlns:a16="http://schemas.microsoft.com/office/drawing/2014/main" id="{00000000-0008-0000-0100-0000C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6" name="Shape 3">
          <a:extLst>
            <a:ext uri="{FF2B5EF4-FFF2-40B4-BE49-F238E27FC236}">
              <a16:creationId xmlns:a16="http://schemas.microsoft.com/office/drawing/2014/main" id="{00000000-0008-0000-0100-0000C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7" name="Shape 4">
          <a:extLst>
            <a:ext uri="{FF2B5EF4-FFF2-40B4-BE49-F238E27FC236}">
              <a16:creationId xmlns:a16="http://schemas.microsoft.com/office/drawing/2014/main" id="{00000000-0008-0000-0100-0000C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8" name="Shape 3">
          <a:extLst>
            <a:ext uri="{FF2B5EF4-FFF2-40B4-BE49-F238E27FC236}">
              <a16:creationId xmlns:a16="http://schemas.microsoft.com/office/drawing/2014/main" id="{00000000-0008-0000-0100-0000C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19" name="Shape 4">
          <a:extLst>
            <a:ext uri="{FF2B5EF4-FFF2-40B4-BE49-F238E27FC236}">
              <a16:creationId xmlns:a16="http://schemas.microsoft.com/office/drawing/2014/main" id="{00000000-0008-0000-0100-0000C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0" name="Shape 3">
          <a:extLst>
            <a:ext uri="{FF2B5EF4-FFF2-40B4-BE49-F238E27FC236}">
              <a16:creationId xmlns:a16="http://schemas.microsoft.com/office/drawing/2014/main" id="{00000000-0008-0000-0100-0000D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1" name="Shape 4">
          <a:extLst>
            <a:ext uri="{FF2B5EF4-FFF2-40B4-BE49-F238E27FC236}">
              <a16:creationId xmlns:a16="http://schemas.microsoft.com/office/drawing/2014/main" id="{00000000-0008-0000-0100-0000D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2" name="Shape 3">
          <a:extLst>
            <a:ext uri="{FF2B5EF4-FFF2-40B4-BE49-F238E27FC236}">
              <a16:creationId xmlns:a16="http://schemas.microsoft.com/office/drawing/2014/main" id="{00000000-0008-0000-0100-0000D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3" name="Shape 4">
          <a:extLst>
            <a:ext uri="{FF2B5EF4-FFF2-40B4-BE49-F238E27FC236}">
              <a16:creationId xmlns:a16="http://schemas.microsoft.com/office/drawing/2014/main" id="{00000000-0008-0000-0100-0000D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4" name="Shape 3">
          <a:extLst>
            <a:ext uri="{FF2B5EF4-FFF2-40B4-BE49-F238E27FC236}">
              <a16:creationId xmlns:a16="http://schemas.microsoft.com/office/drawing/2014/main" id="{00000000-0008-0000-0100-0000D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5" name="Shape 4">
          <a:extLst>
            <a:ext uri="{FF2B5EF4-FFF2-40B4-BE49-F238E27FC236}">
              <a16:creationId xmlns:a16="http://schemas.microsoft.com/office/drawing/2014/main" id="{00000000-0008-0000-0100-0000D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6" name="Shape 3">
          <a:extLst>
            <a:ext uri="{FF2B5EF4-FFF2-40B4-BE49-F238E27FC236}">
              <a16:creationId xmlns:a16="http://schemas.microsoft.com/office/drawing/2014/main" id="{00000000-0008-0000-0100-0000D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7" name="Shape 4">
          <a:extLst>
            <a:ext uri="{FF2B5EF4-FFF2-40B4-BE49-F238E27FC236}">
              <a16:creationId xmlns:a16="http://schemas.microsoft.com/office/drawing/2014/main" id="{00000000-0008-0000-0100-0000D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8" name="Shape 3">
          <a:extLst>
            <a:ext uri="{FF2B5EF4-FFF2-40B4-BE49-F238E27FC236}">
              <a16:creationId xmlns:a16="http://schemas.microsoft.com/office/drawing/2014/main" id="{00000000-0008-0000-0100-0000D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29" name="Shape 4">
          <a:extLst>
            <a:ext uri="{FF2B5EF4-FFF2-40B4-BE49-F238E27FC236}">
              <a16:creationId xmlns:a16="http://schemas.microsoft.com/office/drawing/2014/main" id="{00000000-0008-0000-0100-0000D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0" name="Shape 3">
          <a:extLst>
            <a:ext uri="{FF2B5EF4-FFF2-40B4-BE49-F238E27FC236}">
              <a16:creationId xmlns:a16="http://schemas.microsoft.com/office/drawing/2014/main" id="{00000000-0008-0000-0100-0000D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1" name="Shape 4">
          <a:extLst>
            <a:ext uri="{FF2B5EF4-FFF2-40B4-BE49-F238E27FC236}">
              <a16:creationId xmlns:a16="http://schemas.microsoft.com/office/drawing/2014/main" id="{00000000-0008-0000-0100-0000D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2" name="Shape 3">
          <a:extLst>
            <a:ext uri="{FF2B5EF4-FFF2-40B4-BE49-F238E27FC236}">
              <a16:creationId xmlns:a16="http://schemas.microsoft.com/office/drawing/2014/main" id="{00000000-0008-0000-0100-0000D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3" name="Shape 4">
          <a:extLst>
            <a:ext uri="{FF2B5EF4-FFF2-40B4-BE49-F238E27FC236}">
              <a16:creationId xmlns:a16="http://schemas.microsoft.com/office/drawing/2014/main" id="{00000000-0008-0000-0100-0000D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4" name="Shape 3">
          <a:extLst>
            <a:ext uri="{FF2B5EF4-FFF2-40B4-BE49-F238E27FC236}">
              <a16:creationId xmlns:a16="http://schemas.microsoft.com/office/drawing/2014/main" id="{00000000-0008-0000-0100-0000D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5" name="Shape 4">
          <a:extLst>
            <a:ext uri="{FF2B5EF4-FFF2-40B4-BE49-F238E27FC236}">
              <a16:creationId xmlns:a16="http://schemas.microsoft.com/office/drawing/2014/main" id="{00000000-0008-0000-0100-0000D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6" name="Shape 3">
          <a:extLst>
            <a:ext uri="{FF2B5EF4-FFF2-40B4-BE49-F238E27FC236}">
              <a16:creationId xmlns:a16="http://schemas.microsoft.com/office/drawing/2014/main" id="{00000000-0008-0000-0100-0000E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7" name="Shape 4">
          <a:extLst>
            <a:ext uri="{FF2B5EF4-FFF2-40B4-BE49-F238E27FC236}">
              <a16:creationId xmlns:a16="http://schemas.microsoft.com/office/drawing/2014/main" id="{00000000-0008-0000-0100-0000E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8" name="Shape 3">
          <a:extLst>
            <a:ext uri="{FF2B5EF4-FFF2-40B4-BE49-F238E27FC236}">
              <a16:creationId xmlns:a16="http://schemas.microsoft.com/office/drawing/2014/main" id="{00000000-0008-0000-0100-0000E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39" name="Shape 4">
          <a:extLst>
            <a:ext uri="{FF2B5EF4-FFF2-40B4-BE49-F238E27FC236}">
              <a16:creationId xmlns:a16="http://schemas.microsoft.com/office/drawing/2014/main" id="{00000000-0008-0000-0100-0000E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0" name="Shape 3">
          <a:extLst>
            <a:ext uri="{FF2B5EF4-FFF2-40B4-BE49-F238E27FC236}">
              <a16:creationId xmlns:a16="http://schemas.microsoft.com/office/drawing/2014/main" id="{00000000-0008-0000-0100-0000E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1" name="Shape 4">
          <a:extLst>
            <a:ext uri="{FF2B5EF4-FFF2-40B4-BE49-F238E27FC236}">
              <a16:creationId xmlns:a16="http://schemas.microsoft.com/office/drawing/2014/main" id="{00000000-0008-0000-0100-0000E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2" name="Shape 3">
          <a:extLst>
            <a:ext uri="{FF2B5EF4-FFF2-40B4-BE49-F238E27FC236}">
              <a16:creationId xmlns:a16="http://schemas.microsoft.com/office/drawing/2014/main" id="{00000000-0008-0000-0100-0000E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3" name="Shape 4">
          <a:extLst>
            <a:ext uri="{FF2B5EF4-FFF2-40B4-BE49-F238E27FC236}">
              <a16:creationId xmlns:a16="http://schemas.microsoft.com/office/drawing/2014/main" id="{00000000-0008-0000-0100-0000E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4" name="Shape 3">
          <a:extLst>
            <a:ext uri="{FF2B5EF4-FFF2-40B4-BE49-F238E27FC236}">
              <a16:creationId xmlns:a16="http://schemas.microsoft.com/office/drawing/2014/main" id="{00000000-0008-0000-0100-0000E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5" name="Shape 4">
          <a:extLst>
            <a:ext uri="{FF2B5EF4-FFF2-40B4-BE49-F238E27FC236}">
              <a16:creationId xmlns:a16="http://schemas.microsoft.com/office/drawing/2014/main" id="{00000000-0008-0000-0100-0000E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6" name="Shape 3">
          <a:extLst>
            <a:ext uri="{FF2B5EF4-FFF2-40B4-BE49-F238E27FC236}">
              <a16:creationId xmlns:a16="http://schemas.microsoft.com/office/drawing/2014/main" id="{00000000-0008-0000-0100-0000E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7" name="Shape 4">
          <a:extLst>
            <a:ext uri="{FF2B5EF4-FFF2-40B4-BE49-F238E27FC236}">
              <a16:creationId xmlns:a16="http://schemas.microsoft.com/office/drawing/2014/main" id="{00000000-0008-0000-0100-0000E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8" name="Shape 3">
          <a:extLst>
            <a:ext uri="{FF2B5EF4-FFF2-40B4-BE49-F238E27FC236}">
              <a16:creationId xmlns:a16="http://schemas.microsoft.com/office/drawing/2014/main" id="{00000000-0008-0000-0100-0000E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49" name="Shape 4">
          <a:extLst>
            <a:ext uri="{FF2B5EF4-FFF2-40B4-BE49-F238E27FC236}">
              <a16:creationId xmlns:a16="http://schemas.microsoft.com/office/drawing/2014/main" id="{00000000-0008-0000-0100-0000E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0" name="Shape 3">
          <a:extLst>
            <a:ext uri="{FF2B5EF4-FFF2-40B4-BE49-F238E27FC236}">
              <a16:creationId xmlns:a16="http://schemas.microsoft.com/office/drawing/2014/main" id="{00000000-0008-0000-0100-0000E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1" name="Shape 4">
          <a:extLst>
            <a:ext uri="{FF2B5EF4-FFF2-40B4-BE49-F238E27FC236}">
              <a16:creationId xmlns:a16="http://schemas.microsoft.com/office/drawing/2014/main" id="{00000000-0008-0000-0100-0000E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2" name="Shape 3">
          <a:extLst>
            <a:ext uri="{FF2B5EF4-FFF2-40B4-BE49-F238E27FC236}">
              <a16:creationId xmlns:a16="http://schemas.microsoft.com/office/drawing/2014/main" id="{00000000-0008-0000-0100-0000F0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3" name="Shape 4">
          <a:extLst>
            <a:ext uri="{FF2B5EF4-FFF2-40B4-BE49-F238E27FC236}">
              <a16:creationId xmlns:a16="http://schemas.microsoft.com/office/drawing/2014/main" id="{00000000-0008-0000-0100-0000F1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4" name="Shape 3">
          <a:extLst>
            <a:ext uri="{FF2B5EF4-FFF2-40B4-BE49-F238E27FC236}">
              <a16:creationId xmlns:a16="http://schemas.microsoft.com/office/drawing/2014/main" id="{00000000-0008-0000-0100-0000F2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5" name="Shape 4">
          <a:extLst>
            <a:ext uri="{FF2B5EF4-FFF2-40B4-BE49-F238E27FC236}">
              <a16:creationId xmlns:a16="http://schemas.microsoft.com/office/drawing/2014/main" id="{00000000-0008-0000-0100-0000F3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6" name="Shape 3">
          <a:extLst>
            <a:ext uri="{FF2B5EF4-FFF2-40B4-BE49-F238E27FC236}">
              <a16:creationId xmlns:a16="http://schemas.microsoft.com/office/drawing/2014/main" id="{00000000-0008-0000-0100-0000F4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7" name="Shape 4">
          <a:extLst>
            <a:ext uri="{FF2B5EF4-FFF2-40B4-BE49-F238E27FC236}">
              <a16:creationId xmlns:a16="http://schemas.microsoft.com/office/drawing/2014/main" id="{00000000-0008-0000-0100-0000F5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8" name="Shape 3">
          <a:extLst>
            <a:ext uri="{FF2B5EF4-FFF2-40B4-BE49-F238E27FC236}">
              <a16:creationId xmlns:a16="http://schemas.microsoft.com/office/drawing/2014/main" id="{00000000-0008-0000-0100-0000F6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59" name="Shape 4">
          <a:extLst>
            <a:ext uri="{FF2B5EF4-FFF2-40B4-BE49-F238E27FC236}">
              <a16:creationId xmlns:a16="http://schemas.microsoft.com/office/drawing/2014/main" id="{00000000-0008-0000-0100-0000F7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0" name="Shape 3">
          <a:extLst>
            <a:ext uri="{FF2B5EF4-FFF2-40B4-BE49-F238E27FC236}">
              <a16:creationId xmlns:a16="http://schemas.microsoft.com/office/drawing/2014/main" id="{00000000-0008-0000-0100-0000F8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1" name="Shape 4">
          <a:extLst>
            <a:ext uri="{FF2B5EF4-FFF2-40B4-BE49-F238E27FC236}">
              <a16:creationId xmlns:a16="http://schemas.microsoft.com/office/drawing/2014/main" id="{00000000-0008-0000-0100-0000F9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2" name="Shape 3">
          <a:extLst>
            <a:ext uri="{FF2B5EF4-FFF2-40B4-BE49-F238E27FC236}">
              <a16:creationId xmlns:a16="http://schemas.microsoft.com/office/drawing/2014/main" id="{00000000-0008-0000-0100-0000FA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3" name="Shape 4">
          <a:extLst>
            <a:ext uri="{FF2B5EF4-FFF2-40B4-BE49-F238E27FC236}">
              <a16:creationId xmlns:a16="http://schemas.microsoft.com/office/drawing/2014/main" id="{00000000-0008-0000-0100-0000FB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4" name="Shape 3">
          <a:extLst>
            <a:ext uri="{FF2B5EF4-FFF2-40B4-BE49-F238E27FC236}">
              <a16:creationId xmlns:a16="http://schemas.microsoft.com/office/drawing/2014/main" id="{00000000-0008-0000-0100-0000FC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5" name="Shape 4">
          <a:extLst>
            <a:ext uri="{FF2B5EF4-FFF2-40B4-BE49-F238E27FC236}">
              <a16:creationId xmlns:a16="http://schemas.microsoft.com/office/drawing/2014/main" id="{00000000-0008-0000-0100-0000FD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6" name="Shape 3">
          <a:extLst>
            <a:ext uri="{FF2B5EF4-FFF2-40B4-BE49-F238E27FC236}">
              <a16:creationId xmlns:a16="http://schemas.microsoft.com/office/drawing/2014/main" id="{00000000-0008-0000-0100-0000FE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7" name="Shape 4">
          <a:extLst>
            <a:ext uri="{FF2B5EF4-FFF2-40B4-BE49-F238E27FC236}">
              <a16:creationId xmlns:a16="http://schemas.microsoft.com/office/drawing/2014/main" id="{00000000-0008-0000-0100-0000FF02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8" name="Shape 3">
          <a:extLst>
            <a:ext uri="{FF2B5EF4-FFF2-40B4-BE49-F238E27FC236}">
              <a16:creationId xmlns:a16="http://schemas.microsoft.com/office/drawing/2014/main" id="{00000000-0008-0000-0100-00000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69" name="Shape 4">
          <a:extLst>
            <a:ext uri="{FF2B5EF4-FFF2-40B4-BE49-F238E27FC236}">
              <a16:creationId xmlns:a16="http://schemas.microsoft.com/office/drawing/2014/main" id="{00000000-0008-0000-0100-00000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0" name="Shape 3">
          <a:extLst>
            <a:ext uri="{FF2B5EF4-FFF2-40B4-BE49-F238E27FC236}">
              <a16:creationId xmlns:a16="http://schemas.microsoft.com/office/drawing/2014/main" id="{00000000-0008-0000-0100-00000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1" name="Shape 4">
          <a:extLst>
            <a:ext uri="{FF2B5EF4-FFF2-40B4-BE49-F238E27FC236}">
              <a16:creationId xmlns:a16="http://schemas.microsoft.com/office/drawing/2014/main" id="{00000000-0008-0000-0100-00000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2" name="Shape 3">
          <a:extLst>
            <a:ext uri="{FF2B5EF4-FFF2-40B4-BE49-F238E27FC236}">
              <a16:creationId xmlns:a16="http://schemas.microsoft.com/office/drawing/2014/main" id="{00000000-0008-0000-0100-00000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3" name="Shape 4">
          <a:extLst>
            <a:ext uri="{FF2B5EF4-FFF2-40B4-BE49-F238E27FC236}">
              <a16:creationId xmlns:a16="http://schemas.microsoft.com/office/drawing/2014/main" id="{00000000-0008-0000-0100-00000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4" name="Shape 3">
          <a:extLst>
            <a:ext uri="{FF2B5EF4-FFF2-40B4-BE49-F238E27FC236}">
              <a16:creationId xmlns:a16="http://schemas.microsoft.com/office/drawing/2014/main" id="{00000000-0008-0000-0100-00000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5" name="Shape 4">
          <a:extLst>
            <a:ext uri="{FF2B5EF4-FFF2-40B4-BE49-F238E27FC236}">
              <a16:creationId xmlns:a16="http://schemas.microsoft.com/office/drawing/2014/main" id="{00000000-0008-0000-0100-00000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6" name="Shape 3">
          <a:extLst>
            <a:ext uri="{FF2B5EF4-FFF2-40B4-BE49-F238E27FC236}">
              <a16:creationId xmlns:a16="http://schemas.microsoft.com/office/drawing/2014/main" id="{00000000-0008-0000-0100-00000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7" name="Shape 4">
          <a:extLst>
            <a:ext uri="{FF2B5EF4-FFF2-40B4-BE49-F238E27FC236}">
              <a16:creationId xmlns:a16="http://schemas.microsoft.com/office/drawing/2014/main" id="{00000000-0008-0000-0100-00000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8" name="Shape 3">
          <a:extLst>
            <a:ext uri="{FF2B5EF4-FFF2-40B4-BE49-F238E27FC236}">
              <a16:creationId xmlns:a16="http://schemas.microsoft.com/office/drawing/2014/main" id="{00000000-0008-0000-0100-00000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79" name="Shape 4">
          <a:extLst>
            <a:ext uri="{FF2B5EF4-FFF2-40B4-BE49-F238E27FC236}">
              <a16:creationId xmlns:a16="http://schemas.microsoft.com/office/drawing/2014/main" id="{00000000-0008-0000-0100-00000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0" name="Shape 3">
          <a:extLst>
            <a:ext uri="{FF2B5EF4-FFF2-40B4-BE49-F238E27FC236}">
              <a16:creationId xmlns:a16="http://schemas.microsoft.com/office/drawing/2014/main" id="{00000000-0008-0000-0100-00000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1" name="Shape 4">
          <a:extLst>
            <a:ext uri="{FF2B5EF4-FFF2-40B4-BE49-F238E27FC236}">
              <a16:creationId xmlns:a16="http://schemas.microsoft.com/office/drawing/2014/main" id="{00000000-0008-0000-0100-00000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2" name="Shape 3">
          <a:extLst>
            <a:ext uri="{FF2B5EF4-FFF2-40B4-BE49-F238E27FC236}">
              <a16:creationId xmlns:a16="http://schemas.microsoft.com/office/drawing/2014/main" id="{00000000-0008-0000-0100-00000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3" name="Shape 4">
          <a:extLst>
            <a:ext uri="{FF2B5EF4-FFF2-40B4-BE49-F238E27FC236}">
              <a16:creationId xmlns:a16="http://schemas.microsoft.com/office/drawing/2014/main" id="{00000000-0008-0000-0100-00000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4" name="Shape 3">
          <a:extLst>
            <a:ext uri="{FF2B5EF4-FFF2-40B4-BE49-F238E27FC236}">
              <a16:creationId xmlns:a16="http://schemas.microsoft.com/office/drawing/2014/main" id="{00000000-0008-0000-0100-00001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5" name="Shape 4">
          <a:extLst>
            <a:ext uri="{FF2B5EF4-FFF2-40B4-BE49-F238E27FC236}">
              <a16:creationId xmlns:a16="http://schemas.microsoft.com/office/drawing/2014/main" id="{00000000-0008-0000-0100-00001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6" name="Shape 3">
          <a:extLst>
            <a:ext uri="{FF2B5EF4-FFF2-40B4-BE49-F238E27FC236}">
              <a16:creationId xmlns:a16="http://schemas.microsoft.com/office/drawing/2014/main" id="{00000000-0008-0000-0100-00001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7" name="Shape 4">
          <a:extLst>
            <a:ext uri="{FF2B5EF4-FFF2-40B4-BE49-F238E27FC236}">
              <a16:creationId xmlns:a16="http://schemas.microsoft.com/office/drawing/2014/main" id="{00000000-0008-0000-0100-00001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8" name="Shape 3">
          <a:extLst>
            <a:ext uri="{FF2B5EF4-FFF2-40B4-BE49-F238E27FC236}">
              <a16:creationId xmlns:a16="http://schemas.microsoft.com/office/drawing/2014/main" id="{00000000-0008-0000-0100-00001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789" name="Shape 4">
          <a:extLst>
            <a:ext uri="{FF2B5EF4-FFF2-40B4-BE49-F238E27FC236}">
              <a16:creationId xmlns:a16="http://schemas.microsoft.com/office/drawing/2014/main" id="{00000000-0008-0000-0100-00001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0" name="Shape 3">
          <a:extLst>
            <a:ext uri="{FF2B5EF4-FFF2-40B4-BE49-F238E27FC236}">
              <a16:creationId xmlns:a16="http://schemas.microsoft.com/office/drawing/2014/main" id="{00000000-0008-0000-0100-00001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1" name="Shape 4">
          <a:extLst>
            <a:ext uri="{FF2B5EF4-FFF2-40B4-BE49-F238E27FC236}">
              <a16:creationId xmlns:a16="http://schemas.microsoft.com/office/drawing/2014/main" id="{00000000-0008-0000-0100-00001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2" name="Shape 3">
          <a:extLst>
            <a:ext uri="{FF2B5EF4-FFF2-40B4-BE49-F238E27FC236}">
              <a16:creationId xmlns:a16="http://schemas.microsoft.com/office/drawing/2014/main" id="{00000000-0008-0000-0100-00001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3" name="Shape 4">
          <a:extLst>
            <a:ext uri="{FF2B5EF4-FFF2-40B4-BE49-F238E27FC236}">
              <a16:creationId xmlns:a16="http://schemas.microsoft.com/office/drawing/2014/main" id="{00000000-0008-0000-0100-00001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4" name="Shape 3">
          <a:extLst>
            <a:ext uri="{FF2B5EF4-FFF2-40B4-BE49-F238E27FC236}">
              <a16:creationId xmlns:a16="http://schemas.microsoft.com/office/drawing/2014/main" id="{00000000-0008-0000-0100-00001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5" name="Shape 4">
          <a:extLst>
            <a:ext uri="{FF2B5EF4-FFF2-40B4-BE49-F238E27FC236}">
              <a16:creationId xmlns:a16="http://schemas.microsoft.com/office/drawing/2014/main" id="{00000000-0008-0000-0100-00001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6" name="Shape 3">
          <a:extLst>
            <a:ext uri="{FF2B5EF4-FFF2-40B4-BE49-F238E27FC236}">
              <a16:creationId xmlns:a16="http://schemas.microsoft.com/office/drawing/2014/main" id="{00000000-0008-0000-0100-00001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7" name="Shape 4">
          <a:extLst>
            <a:ext uri="{FF2B5EF4-FFF2-40B4-BE49-F238E27FC236}">
              <a16:creationId xmlns:a16="http://schemas.microsoft.com/office/drawing/2014/main" id="{00000000-0008-0000-0100-00001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8" name="Shape 3">
          <a:extLst>
            <a:ext uri="{FF2B5EF4-FFF2-40B4-BE49-F238E27FC236}">
              <a16:creationId xmlns:a16="http://schemas.microsoft.com/office/drawing/2014/main" id="{00000000-0008-0000-0100-00001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799" name="Shape 4">
          <a:extLst>
            <a:ext uri="{FF2B5EF4-FFF2-40B4-BE49-F238E27FC236}">
              <a16:creationId xmlns:a16="http://schemas.microsoft.com/office/drawing/2014/main" id="{00000000-0008-0000-0100-00001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800" name="Shape 3">
          <a:extLst>
            <a:ext uri="{FF2B5EF4-FFF2-40B4-BE49-F238E27FC236}">
              <a16:creationId xmlns:a16="http://schemas.microsoft.com/office/drawing/2014/main" id="{00000000-0008-0000-0100-00002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801" name="Shape 4">
          <a:extLst>
            <a:ext uri="{FF2B5EF4-FFF2-40B4-BE49-F238E27FC236}">
              <a16:creationId xmlns:a16="http://schemas.microsoft.com/office/drawing/2014/main" id="{00000000-0008-0000-0100-00002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802" name="Shape 3">
          <a:extLst>
            <a:ext uri="{FF2B5EF4-FFF2-40B4-BE49-F238E27FC236}">
              <a16:creationId xmlns:a16="http://schemas.microsoft.com/office/drawing/2014/main" id="{00000000-0008-0000-0100-00002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803" name="Shape 4">
          <a:extLst>
            <a:ext uri="{FF2B5EF4-FFF2-40B4-BE49-F238E27FC236}">
              <a16:creationId xmlns:a16="http://schemas.microsoft.com/office/drawing/2014/main" id="{00000000-0008-0000-0100-00002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804" name="Shape 3">
          <a:extLst>
            <a:ext uri="{FF2B5EF4-FFF2-40B4-BE49-F238E27FC236}">
              <a16:creationId xmlns:a16="http://schemas.microsoft.com/office/drawing/2014/main" id="{00000000-0008-0000-0100-00002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3</xdr:col>
      <xdr:colOff>2924175</xdr:colOff>
      <xdr:row>19</xdr:row>
      <xdr:rowOff>0</xdr:rowOff>
    </xdr:from>
    <xdr:ext cx="133350" cy="266700"/>
    <xdr:sp macro="" textlink="">
      <xdr:nvSpPr>
        <xdr:cNvPr id="805" name="Shape 4">
          <a:extLst>
            <a:ext uri="{FF2B5EF4-FFF2-40B4-BE49-F238E27FC236}">
              <a16:creationId xmlns:a16="http://schemas.microsoft.com/office/drawing/2014/main" id="{00000000-0008-0000-0100-00002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06" name="Shape 3">
          <a:extLst>
            <a:ext uri="{FF2B5EF4-FFF2-40B4-BE49-F238E27FC236}">
              <a16:creationId xmlns:a16="http://schemas.microsoft.com/office/drawing/2014/main" id="{00000000-0008-0000-0100-00002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07" name="Shape 4">
          <a:extLst>
            <a:ext uri="{FF2B5EF4-FFF2-40B4-BE49-F238E27FC236}">
              <a16:creationId xmlns:a16="http://schemas.microsoft.com/office/drawing/2014/main" id="{00000000-0008-0000-0100-00002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08" name="Shape 3">
          <a:extLst>
            <a:ext uri="{FF2B5EF4-FFF2-40B4-BE49-F238E27FC236}">
              <a16:creationId xmlns:a16="http://schemas.microsoft.com/office/drawing/2014/main" id="{00000000-0008-0000-0100-00002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09" name="Shape 4">
          <a:extLst>
            <a:ext uri="{FF2B5EF4-FFF2-40B4-BE49-F238E27FC236}">
              <a16:creationId xmlns:a16="http://schemas.microsoft.com/office/drawing/2014/main" id="{00000000-0008-0000-0100-00002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0" name="Shape 3">
          <a:extLst>
            <a:ext uri="{FF2B5EF4-FFF2-40B4-BE49-F238E27FC236}">
              <a16:creationId xmlns:a16="http://schemas.microsoft.com/office/drawing/2014/main" id="{00000000-0008-0000-0100-00002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1" name="Shape 4">
          <a:extLst>
            <a:ext uri="{FF2B5EF4-FFF2-40B4-BE49-F238E27FC236}">
              <a16:creationId xmlns:a16="http://schemas.microsoft.com/office/drawing/2014/main" id="{00000000-0008-0000-0100-00002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2" name="Shape 3">
          <a:extLst>
            <a:ext uri="{FF2B5EF4-FFF2-40B4-BE49-F238E27FC236}">
              <a16:creationId xmlns:a16="http://schemas.microsoft.com/office/drawing/2014/main" id="{00000000-0008-0000-0100-00002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3" name="Shape 4">
          <a:extLst>
            <a:ext uri="{FF2B5EF4-FFF2-40B4-BE49-F238E27FC236}">
              <a16:creationId xmlns:a16="http://schemas.microsoft.com/office/drawing/2014/main" id="{00000000-0008-0000-0100-00002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4" name="Shape 3">
          <a:extLst>
            <a:ext uri="{FF2B5EF4-FFF2-40B4-BE49-F238E27FC236}">
              <a16:creationId xmlns:a16="http://schemas.microsoft.com/office/drawing/2014/main" id="{00000000-0008-0000-0100-00002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5" name="Shape 4">
          <a:extLst>
            <a:ext uri="{FF2B5EF4-FFF2-40B4-BE49-F238E27FC236}">
              <a16:creationId xmlns:a16="http://schemas.microsoft.com/office/drawing/2014/main" id="{00000000-0008-0000-0100-00002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6" name="Shape 3">
          <a:extLst>
            <a:ext uri="{FF2B5EF4-FFF2-40B4-BE49-F238E27FC236}">
              <a16:creationId xmlns:a16="http://schemas.microsoft.com/office/drawing/2014/main" id="{00000000-0008-0000-0100-00003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7" name="Shape 4">
          <a:extLst>
            <a:ext uri="{FF2B5EF4-FFF2-40B4-BE49-F238E27FC236}">
              <a16:creationId xmlns:a16="http://schemas.microsoft.com/office/drawing/2014/main" id="{00000000-0008-0000-0100-00003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8" name="Shape 3">
          <a:extLst>
            <a:ext uri="{FF2B5EF4-FFF2-40B4-BE49-F238E27FC236}">
              <a16:creationId xmlns:a16="http://schemas.microsoft.com/office/drawing/2014/main" id="{00000000-0008-0000-0100-00003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19" name="Shape 4">
          <a:extLst>
            <a:ext uri="{FF2B5EF4-FFF2-40B4-BE49-F238E27FC236}">
              <a16:creationId xmlns:a16="http://schemas.microsoft.com/office/drawing/2014/main" id="{00000000-0008-0000-0100-00003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20" name="Shape 3">
          <a:extLst>
            <a:ext uri="{FF2B5EF4-FFF2-40B4-BE49-F238E27FC236}">
              <a16:creationId xmlns:a16="http://schemas.microsoft.com/office/drawing/2014/main" id="{00000000-0008-0000-0100-00003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4</xdr:col>
      <xdr:colOff>2924175</xdr:colOff>
      <xdr:row>19</xdr:row>
      <xdr:rowOff>0</xdr:rowOff>
    </xdr:from>
    <xdr:ext cx="133350" cy="266700"/>
    <xdr:sp macro="" textlink="">
      <xdr:nvSpPr>
        <xdr:cNvPr id="821" name="Shape 4">
          <a:extLst>
            <a:ext uri="{FF2B5EF4-FFF2-40B4-BE49-F238E27FC236}">
              <a16:creationId xmlns:a16="http://schemas.microsoft.com/office/drawing/2014/main" id="{00000000-0008-0000-0100-00003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22" name="Shape 3">
          <a:extLst>
            <a:ext uri="{FF2B5EF4-FFF2-40B4-BE49-F238E27FC236}">
              <a16:creationId xmlns:a16="http://schemas.microsoft.com/office/drawing/2014/main" id="{00000000-0008-0000-0100-00003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23" name="Shape 4">
          <a:extLst>
            <a:ext uri="{FF2B5EF4-FFF2-40B4-BE49-F238E27FC236}">
              <a16:creationId xmlns:a16="http://schemas.microsoft.com/office/drawing/2014/main" id="{00000000-0008-0000-0100-00003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24" name="Shape 3">
          <a:extLst>
            <a:ext uri="{FF2B5EF4-FFF2-40B4-BE49-F238E27FC236}">
              <a16:creationId xmlns:a16="http://schemas.microsoft.com/office/drawing/2014/main" id="{00000000-0008-0000-0100-00003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25" name="Shape 4">
          <a:extLst>
            <a:ext uri="{FF2B5EF4-FFF2-40B4-BE49-F238E27FC236}">
              <a16:creationId xmlns:a16="http://schemas.microsoft.com/office/drawing/2014/main" id="{00000000-0008-0000-0100-00003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26" name="Shape 3">
          <a:extLst>
            <a:ext uri="{FF2B5EF4-FFF2-40B4-BE49-F238E27FC236}">
              <a16:creationId xmlns:a16="http://schemas.microsoft.com/office/drawing/2014/main" id="{00000000-0008-0000-0100-00003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27" name="Shape 4">
          <a:extLst>
            <a:ext uri="{FF2B5EF4-FFF2-40B4-BE49-F238E27FC236}">
              <a16:creationId xmlns:a16="http://schemas.microsoft.com/office/drawing/2014/main" id="{00000000-0008-0000-0100-00003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28" name="Shape 3">
          <a:extLst>
            <a:ext uri="{FF2B5EF4-FFF2-40B4-BE49-F238E27FC236}">
              <a16:creationId xmlns:a16="http://schemas.microsoft.com/office/drawing/2014/main" id="{00000000-0008-0000-0100-00003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29" name="Shape 4">
          <a:extLst>
            <a:ext uri="{FF2B5EF4-FFF2-40B4-BE49-F238E27FC236}">
              <a16:creationId xmlns:a16="http://schemas.microsoft.com/office/drawing/2014/main" id="{00000000-0008-0000-0100-00003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30" name="Shape 3">
          <a:extLst>
            <a:ext uri="{FF2B5EF4-FFF2-40B4-BE49-F238E27FC236}">
              <a16:creationId xmlns:a16="http://schemas.microsoft.com/office/drawing/2014/main" id="{00000000-0008-0000-0100-00003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31" name="Shape 4">
          <a:extLst>
            <a:ext uri="{FF2B5EF4-FFF2-40B4-BE49-F238E27FC236}">
              <a16:creationId xmlns:a16="http://schemas.microsoft.com/office/drawing/2014/main" id="{00000000-0008-0000-0100-00003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32" name="Shape 3">
          <a:extLst>
            <a:ext uri="{FF2B5EF4-FFF2-40B4-BE49-F238E27FC236}">
              <a16:creationId xmlns:a16="http://schemas.microsoft.com/office/drawing/2014/main" id="{00000000-0008-0000-0100-00004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33" name="Shape 4">
          <a:extLst>
            <a:ext uri="{FF2B5EF4-FFF2-40B4-BE49-F238E27FC236}">
              <a16:creationId xmlns:a16="http://schemas.microsoft.com/office/drawing/2014/main" id="{00000000-0008-0000-0100-00004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34" name="Shape 3">
          <a:extLst>
            <a:ext uri="{FF2B5EF4-FFF2-40B4-BE49-F238E27FC236}">
              <a16:creationId xmlns:a16="http://schemas.microsoft.com/office/drawing/2014/main" id="{00000000-0008-0000-0100-00004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35" name="Shape 4">
          <a:extLst>
            <a:ext uri="{FF2B5EF4-FFF2-40B4-BE49-F238E27FC236}">
              <a16:creationId xmlns:a16="http://schemas.microsoft.com/office/drawing/2014/main" id="{00000000-0008-0000-0100-00004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36" name="Shape 3">
          <a:extLst>
            <a:ext uri="{FF2B5EF4-FFF2-40B4-BE49-F238E27FC236}">
              <a16:creationId xmlns:a16="http://schemas.microsoft.com/office/drawing/2014/main" id="{00000000-0008-0000-0100-00004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5</xdr:col>
      <xdr:colOff>2924175</xdr:colOff>
      <xdr:row>19</xdr:row>
      <xdr:rowOff>0</xdr:rowOff>
    </xdr:from>
    <xdr:ext cx="133350" cy="266700"/>
    <xdr:sp macro="" textlink="">
      <xdr:nvSpPr>
        <xdr:cNvPr id="837" name="Shape 4">
          <a:extLst>
            <a:ext uri="{FF2B5EF4-FFF2-40B4-BE49-F238E27FC236}">
              <a16:creationId xmlns:a16="http://schemas.microsoft.com/office/drawing/2014/main" id="{00000000-0008-0000-0100-00004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38" name="Shape 3">
          <a:extLst>
            <a:ext uri="{FF2B5EF4-FFF2-40B4-BE49-F238E27FC236}">
              <a16:creationId xmlns:a16="http://schemas.microsoft.com/office/drawing/2014/main" id="{00000000-0008-0000-0100-00004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39" name="Shape 4">
          <a:extLst>
            <a:ext uri="{FF2B5EF4-FFF2-40B4-BE49-F238E27FC236}">
              <a16:creationId xmlns:a16="http://schemas.microsoft.com/office/drawing/2014/main" id="{00000000-0008-0000-0100-00004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0" name="Shape 3">
          <a:extLst>
            <a:ext uri="{FF2B5EF4-FFF2-40B4-BE49-F238E27FC236}">
              <a16:creationId xmlns:a16="http://schemas.microsoft.com/office/drawing/2014/main" id="{00000000-0008-0000-0100-00004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1" name="Shape 4">
          <a:extLst>
            <a:ext uri="{FF2B5EF4-FFF2-40B4-BE49-F238E27FC236}">
              <a16:creationId xmlns:a16="http://schemas.microsoft.com/office/drawing/2014/main" id="{00000000-0008-0000-0100-00004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2" name="Shape 3">
          <a:extLst>
            <a:ext uri="{FF2B5EF4-FFF2-40B4-BE49-F238E27FC236}">
              <a16:creationId xmlns:a16="http://schemas.microsoft.com/office/drawing/2014/main" id="{00000000-0008-0000-0100-00004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3" name="Shape 4">
          <a:extLst>
            <a:ext uri="{FF2B5EF4-FFF2-40B4-BE49-F238E27FC236}">
              <a16:creationId xmlns:a16="http://schemas.microsoft.com/office/drawing/2014/main" id="{00000000-0008-0000-0100-00004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4" name="Shape 3">
          <a:extLst>
            <a:ext uri="{FF2B5EF4-FFF2-40B4-BE49-F238E27FC236}">
              <a16:creationId xmlns:a16="http://schemas.microsoft.com/office/drawing/2014/main" id="{00000000-0008-0000-0100-00004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5" name="Shape 4">
          <a:extLst>
            <a:ext uri="{FF2B5EF4-FFF2-40B4-BE49-F238E27FC236}">
              <a16:creationId xmlns:a16="http://schemas.microsoft.com/office/drawing/2014/main" id="{00000000-0008-0000-0100-00004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6" name="Shape 3">
          <a:extLst>
            <a:ext uri="{FF2B5EF4-FFF2-40B4-BE49-F238E27FC236}">
              <a16:creationId xmlns:a16="http://schemas.microsoft.com/office/drawing/2014/main" id="{00000000-0008-0000-0100-00004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7" name="Shape 4">
          <a:extLst>
            <a:ext uri="{FF2B5EF4-FFF2-40B4-BE49-F238E27FC236}">
              <a16:creationId xmlns:a16="http://schemas.microsoft.com/office/drawing/2014/main" id="{00000000-0008-0000-0100-00004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8" name="Shape 3">
          <a:extLst>
            <a:ext uri="{FF2B5EF4-FFF2-40B4-BE49-F238E27FC236}">
              <a16:creationId xmlns:a16="http://schemas.microsoft.com/office/drawing/2014/main" id="{00000000-0008-0000-0100-00005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49" name="Shape 4">
          <a:extLst>
            <a:ext uri="{FF2B5EF4-FFF2-40B4-BE49-F238E27FC236}">
              <a16:creationId xmlns:a16="http://schemas.microsoft.com/office/drawing/2014/main" id="{00000000-0008-0000-0100-00005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50" name="Shape 3">
          <a:extLst>
            <a:ext uri="{FF2B5EF4-FFF2-40B4-BE49-F238E27FC236}">
              <a16:creationId xmlns:a16="http://schemas.microsoft.com/office/drawing/2014/main" id="{00000000-0008-0000-0100-00005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51" name="Shape 4">
          <a:extLst>
            <a:ext uri="{FF2B5EF4-FFF2-40B4-BE49-F238E27FC236}">
              <a16:creationId xmlns:a16="http://schemas.microsoft.com/office/drawing/2014/main" id="{00000000-0008-0000-0100-00005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52" name="Shape 3">
          <a:extLst>
            <a:ext uri="{FF2B5EF4-FFF2-40B4-BE49-F238E27FC236}">
              <a16:creationId xmlns:a16="http://schemas.microsoft.com/office/drawing/2014/main" id="{00000000-0008-0000-0100-00005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6</xdr:col>
      <xdr:colOff>2924175</xdr:colOff>
      <xdr:row>19</xdr:row>
      <xdr:rowOff>0</xdr:rowOff>
    </xdr:from>
    <xdr:ext cx="133350" cy="266700"/>
    <xdr:sp macro="" textlink="">
      <xdr:nvSpPr>
        <xdr:cNvPr id="853" name="Shape 4">
          <a:extLst>
            <a:ext uri="{FF2B5EF4-FFF2-40B4-BE49-F238E27FC236}">
              <a16:creationId xmlns:a16="http://schemas.microsoft.com/office/drawing/2014/main" id="{00000000-0008-0000-0100-00005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54" name="Shape 3">
          <a:extLst>
            <a:ext uri="{FF2B5EF4-FFF2-40B4-BE49-F238E27FC236}">
              <a16:creationId xmlns:a16="http://schemas.microsoft.com/office/drawing/2014/main" id="{00000000-0008-0000-0100-00005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55" name="Shape 4">
          <a:extLst>
            <a:ext uri="{FF2B5EF4-FFF2-40B4-BE49-F238E27FC236}">
              <a16:creationId xmlns:a16="http://schemas.microsoft.com/office/drawing/2014/main" id="{00000000-0008-0000-0100-00005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56" name="Shape 3">
          <a:extLst>
            <a:ext uri="{FF2B5EF4-FFF2-40B4-BE49-F238E27FC236}">
              <a16:creationId xmlns:a16="http://schemas.microsoft.com/office/drawing/2014/main" id="{00000000-0008-0000-0100-00005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57" name="Shape 4">
          <a:extLst>
            <a:ext uri="{FF2B5EF4-FFF2-40B4-BE49-F238E27FC236}">
              <a16:creationId xmlns:a16="http://schemas.microsoft.com/office/drawing/2014/main" id="{00000000-0008-0000-0100-00005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58" name="Shape 3">
          <a:extLst>
            <a:ext uri="{FF2B5EF4-FFF2-40B4-BE49-F238E27FC236}">
              <a16:creationId xmlns:a16="http://schemas.microsoft.com/office/drawing/2014/main" id="{00000000-0008-0000-0100-00005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59" name="Shape 4">
          <a:extLst>
            <a:ext uri="{FF2B5EF4-FFF2-40B4-BE49-F238E27FC236}">
              <a16:creationId xmlns:a16="http://schemas.microsoft.com/office/drawing/2014/main" id="{00000000-0008-0000-0100-00005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0" name="Shape 3">
          <a:extLst>
            <a:ext uri="{FF2B5EF4-FFF2-40B4-BE49-F238E27FC236}">
              <a16:creationId xmlns:a16="http://schemas.microsoft.com/office/drawing/2014/main" id="{00000000-0008-0000-0100-00005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1" name="Shape 4">
          <a:extLst>
            <a:ext uri="{FF2B5EF4-FFF2-40B4-BE49-F238E27FC236}">
              <a16:creationId xmlns:a16="http://schemas.microsoft.com/office/drawing/2014/main" id="{00000000-0008-0000-0100-00005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2" name="Shape 3">
          <a:extLst>
            <a:ext uri="{FF2B5EF4-FFF2-40B4-BE49-F238E27FC236}">
              <a16:creationId xmlns:a16="http://schemas.microsoft.com/office/drawing/2014/main" id="{00000000-0008-0000-0100-00005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3" name="Shape 4">
          <a:extLst>
            <a:ext uri="{FF2B5EF4-FFF2-40B4-BE49-F238E27FC236}">
              <a16:creationId xmlns:a16="http://schemas.microsoft.com/office/drawing/2014/main" id="{00000000-0008-0000-0100-00005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4" name="Shape 3">
          <a:extLst>
            <a:ext uri="{FF2B5EF4-FFF2-40B4-BE49-F238E27FC236}">
              <a16:creationId xmlns:a16="http://schemas.microsoft.com/office/drawing/2014/main" id="{00000000-0008-0000-0100-00006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5" name="Shape 4">
          <a:extLst>
            <a:ext uri="{FF2B5EF4-FFF2-40B4-BE49-F238E27FC236}">
              <a16:creationId xmlns:a16="http://schemas.microsoft.com/office/drawing/2014/main" id="{00000000-0008-0000-0100-00006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6" name="Shape 3">
          <a:extLst>
            <a:ext uri="{FF2B5EF4-FFF2-40B4-BE49-F238E27FC236}">
              <a16:creationId xmlns:a16="http://schemas.microsoft.com/office/drawing/2014/main" id="{00000000-0008-0000-0100-00006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7" name="Shape 4">
          <a:extLst>
            <a:ext uri="{FF2B5EF4-FFF2-40B4-BE49-F238E27FC236}">
              <a16:creationId xmlns:a16="http://schemas.microsoft.com/office/drawing/2014/main" id="{00000000-0008-0000-0100-00006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8" name="Shape 3">
          <a:extLst>
            <a:ext uri="{FF2B5EF4-FFF2-40B4-BE49-F238E27FC236}">
              <a16:creationId xmlns:a16="http://schemas.microsoft.com/office/drawing/2014/main" id="{00000000-0008-0000-0100-00006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7</xdr:col>
      <xdr:colOff>2924175</xdr:colOff>
      <xdr:row>19</xdr:row>
      <xdr:rowOff>0</xdr:rowOff>
    </xdr:from>
    <xdr:ext cx="133350" cy="266700"/>
    <xdr:sp macro="" textlink="">
      <xdr:nvSpPr>
        <xdr:cNvPr id="869" name="Shape 4">
          <a:extLst>
            <a:ext uri="{FF2B5EF4-FFF2-40B4-BE49-F238E27FC236}">
              <a16:creationId xmlns:a16="http://schemas.microsoft.com/office/drawing/2014/main" id="{00000000-0008-0000-0100-00006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0" name="Shape 3">
          <a:extLst>
            <a:ext uri="{FF2B5EF4-FFF2-40B4-BE49-F238E27FC236}">
              <a16:creationId xmlns:a16="http://schemas.microsoft.com/office/drawing/2014/main" id="{00000000-0008-0000-0100-00006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1" name="Shape 4">
          <a:extLst>
            <a:ext uri="{FF2B5EF4-FFF2-40B4-BE49-F238E27FC236}">
              <a16:creationId xmlns:a16="http://schemas.microsoft.com/office/drawing/2014/main" id="{00000000-0008-0000-0100-00006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2" name="Shape 3">
          <a:extLst>
            <a:ext uri="{FF2B5EF4-FFF2-40B4-BE49-F238E27FC236}">
              <a16:creationId xmlns:a16="http://schemas.microsoft.com/office/drawing/2014/main" id="{00000000-0008-0000-0100-00006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3" name="Shape 4">
          <a:extLst>
            <a:ext uri="{FF2B5EF4-FFF2-40B4-BE49-F238E27FC236}">
              <a16:creationId xmlns:a16="http://schemas.microsoft.com/office/drawing/2014/main" id="{00000000-0008-0000-0100-00006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4" name="Shape 3">
          <a:extLst>
            <a:ext uri="{FF2B5EF4-FFF2-40B4-BE49-F238E27FC236}">
              <a16:creationId xmlns:a16="http://schemas.microsoft.com/office/drawing/2014/main" id="{00000000-0008-0000-0100-00006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5" name="Shape 4">
          <a:extLst>
            <a:ext uri="{FF2B5EF4-FFF2-40B4-BE49-F238E27FC236}">
              <a16:creationId xmlns:a16="http://schemas.microsoft.com/office/drawing/2014/main" id="{00000000-0008-0000-0100-00006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6" name="Shape 3">
          <a:extLst>
            <a:ext uri="{FF2B5EF4-FFF2-40B4-BE49-F238E27FC236}">
              <a16:creationId xmlns:a16="http://schemas.microsoft.com/office/drawing/2014/main" id="{00000000-0008-0000-0100-00006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7" name="Shape 4">
          <a:extLst>
            <a:ext uri="{FF2B5EF4-FFF2-40B4-BE49-F238E27FC236}">
              <a16:creationId xmlns:a16="http://schemas.microsoft.com/office/drawing/2014/main" id="{00000000-0008-0000-0100-00006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8" name="Shape 3">
          <a:extLst>
            <a:ext uri="{FF2B5EF4-FFF2-40B4-BE49-F238E27FC236}">
              <a16:creationId xmlns:a16="http://schemas.microsoft.com/office/drawing/2014/main" id="{00000000-0008-0000-0100-00006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79" name="Shape 4">
          <a:extLst>
            <a:ext uri="{FF2B5EF4-FFF2-40B4-BE49-F238E27FC236}">
              <a16:creationId xmlns:a16="http://schemas.microsoft.com/office/drawing/2014/main" id="{00000000-0008-0000-0100-00006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8</xdr:col>
      <xdr:colOff>2924175</xdr:colOff>
      <xdr:row>19</xdr:row>
      <xdr:rowOff>0</xdr:rowOff>
    </xdr:from>
    <xdr:ext cx="133350" cy="266700"/>
    <xdr:sp macro="" textlink="">
      <xdr:nvSpPr>
        <xdr:cNvPr id="880" name="Shape 3">
          <a:extLst>
            <a:ext uri="{FF2B5EF4-FFF2-40B4-BE49-F238E27FC236}">
              <a16:creationId xmlns:a16="http://schemas.microsoft.com/office/drawing/2014/main" id="{00000000-0008-0000-0100-00007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86" name="Shape 3">
          <a:extLst>
            <a:ext uri="{FF2B5EF4-FFF2-40B4-BE49-F238E27FC236}">
              <a16:creationId xmlns:a16="http://schemas.microsoft.com/office/drawing/2014/main" id="{00000000-0008-0000-0100-00007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87" name="Shape 4">
          <a:extLst>
            <a:ext uri="{FF2B5EF4-FFF2-40B4-BE49-F238E27FC236}">
              <a16:creationId xmlns:a16="http://schemas.microsoft.com/office/drawing/2014/main" id="{00000000-0008-0000-0100-00007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88" name="Shape 3">
          <a:extLst>
            <a:ext uri="{FF2B5EF4-FFF2-40B4-BE49-F238E27FC236}">
              <a16:creationId xmlns:a16="http://schemas.microsoft.com/office/drawing/2014/main" id="{00000000-0008-0000-0100-00007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89" name="Shape 4">
          <a:extLst>
            <a:ext uri="{FF2B5EF4-FFF2-40B4-BE49-F238E27FC236}">
              <a16:creationId xmlns:a16="http://schemas.microsoft.com/office/drawing/2014/main" id="{00000000-0008-0000-0100-00007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0" name="Shape 3">
          <a:extLst>
            <a:ext uri="{FF2B5EF4-FFF2-40B4-BE49-F238E27FC236}">
              <a16:creationId xmlns:a16="http://schemas.microsoft.com/office/drawing/2014/main" id="{00000000-0008-0000-0100-00007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1" name="Shape 4">
          <a:extLst>
            <a:ext uri="{FF2B5EF4-FFF2-40B4-BE49-F238E27FC236}">
              <a16:creationId xmlns:a16="http://schemas.microsoft.com/office/drawing/2014/main" id="{00000000-0008-0000-0100-00007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2" name="Shape 3">
          <a:extLst>
            <a:ext uri="{FF2B5EF4-FFF2-40B4-BE49-F238E27FC236}">
              <a16:creationId xmlns:a16="http://schemas.microsoft.com/office/drawing/2014/main" id="{00000000-0008-0000-0100-00007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3" name="Shape 4">
          <a:extLst>
            <a:ext uri="{FF2B5EF4-FFF2-40B4-BE49-F238E27FC236}">
              <a16:creationId xmlns:a16="http://schemas.microsoft.com/office/drawing/2014/main" id="{00000000-0008-0000-0100-00007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4" name="Shape 3">
          <a:extLst>
            <a:ext uri="{FF2B5EF4-FFF2-40B4-BE49-F238E27FC236}">
              <a16:creationId xmlns:a16="http://schemas.microsoft.com/office/drawing/2014/main" id="{00000000-0008-0000-0100-00007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5" name="Shape 4">
          <a:extLst>
            <a:ext uri="{FF2B5EF4-FFF2-40B4-BE49-F238E27FC236}">
              <a16:creationId xmlns:a16="http://schemas.microsoft.com/office/drawing/2014/main" id="{00000000-0008-0000-0100-00007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6" name="Shape 3">
          <a:extLst>
            <a:ext uri="{FF2B5EF4-FFF2-40B4-BE49-F238E27FC236}">
              <a16:creationId xmlns:a16="http://schemas.microsoft.com/office/drawing/2014/main" id="{00000000-0008-0000-0100-00008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7" name="Shape 4">
          <a:extLst>
            <a:ext uri="{FF2B5EF4-FFF2-40B4-BE49-F238E27FC236}">
              <a16:creationId xmlns:a16="http://schemas.microsoft.com/office/drawing/2014/main" id="{00000000-0008-0000-0100-00008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8" name="Shape 3">
          <a:extLst>
            <a:ext uri="{FF2B5EF4-FFF2-40B4-BE49-F238E27FC236}">
              <a16:creationId xmlns:a16="http://schemas.microsoft.com/office/drawing/2014/main" id="{00000000-0008-0000-0100-00008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899" name="Shape 4">
          <a:extLst>
            <a:ext uri="{FF2B5EF4-FFF2-40B4-BE49-F238E27FC236}">
              <a16:creationId xmlns:a16="http://schemas.microsoft.com/office/drawing/2014/main" id="{00000000-0008-0000-0100-00008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0" name="Shape 3">
          <a:extLst>
            <a:ext uri="{FF2B5EF4-FFF2-40B4-BE49-F238E27FC236}">
              <a16:creationId xmlns:a16="http://schemas.microsoft.com/office/drawing/2014/main" id="{00000000-0008-0000-0100-00008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1" name="Shape 4">
          <a:extLst>
            <a:ext uri="{FF2B5EF4-FFF2-40B4-BE49-F238E27FC236}">
              <a16:creationId xmlns:a16="http://schemas.microsoft.com/office/drawing/2014/main" id="{00000000-0008-0000-0100-00008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2" name="Shape 3">
          <a:extLst>
            <a:ext uri="{FF2B5EF4-FFF2-40B4-BE49-F238E27FC236}">
              <a16:creationId xmlns:a16="http://schemas.microsoft.com/office/drawing/2014/main" id="{00000000-0008-0000-0100-00008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3" name="Shape 4">
          <a:extLst>
            <a:ext uri="{FF2B5EF4-FFF2-40B4-BE49-F238E27FC236}">
              <a16:creationId xmlns:a16="http://schemas.microsoft.com/office/drawing/2014/main" id="{00000000-0008-0000-0100-00008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4" name="Shape 3">
          <a:extLst>
            <a:ext uri="{FF2B5EF4-FFF2-40B4-BE49-F238E27FC236}">
              <a16:creationId xmlns:a16="http://schemas.microsoft.com/office/drawing/2014/main" id="{00000000-0008-0000-0100-00008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5" name="Shape 4">
          <a:extLst>
            <a:ext uri="{FF2B5EF4-FFF2-40B4-BE49-F238E27FC236}">
              <a16:creationId xmlns:a16="http://schemas.microsoft.com/office/drawing/2014/main" id="{00000000-0008-0000-0100-00008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6" name="Shape 3">
          <a:extLst>
            <a:ext uri="{FF2B5EF4-FFF2-40B4-BE49-F238E27FC236}">
              <a16:creationId xmlns:a16="http://schemas.microsoft.com/office/drawing/2014/main" id="{00000000-0008-0000-0100-00008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7" name="Shape 4">
          <a:extLst>
            <a:ext uri="{FF2B5EF4-FFF2-40B4-BE49-F238E27FC236}">
              <a16:creationId xmlns:a16="http://schemas.microsoft.com/office/drawing/2014/main" id="{00000000-0008-0000-0100-00008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8" name="Shape 3">
          <a:extLst>
            <a:ext uri="{FF2B5EF4-FFF2-40B4-BE49-F238E27FC236}">
              <a16:creationId xmlns:a16="http://schemas.microsoft.com/office/drawing/2014/main" id="{00000000-0008-0000-0100-00008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09" name="Shape 4">
          <a:extLst>
            <a:ext uri="{FF2B5EF4-FFF2-40B4-BE49-F238E27FC236}">
              <a16:creationId xmlns:a16="http://schemas.microsoft.com/office/drawing/2014/main" id="{00000000-0008-0000-0100-00008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0" name="Shape 3">
          <a:extLst>
            <a:ext uri="{FF2B5EF4-FFF2-40B4-BE49-F238E27FC236}">
              <a16:creationId xmlns:a16="http://schemas.microsoft.com/office/drawing/2014/main" id="{00000000-0008-0000-0100-00008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1" name="Shape 4">
          <a:extLst>
            <a:ext uri="{FF2B5EF4-FFF2-40B4-BE49-F238E27FC236}">
              <a16:creationId xmlns:a16="http://schemas.microsoft.com/office/drawing/2014/main" id="{00000000-0008-0000-0100-00008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2" name="Shape 3">
          <a:extLst>
            <a:ext uri="{FF2B5EF4-FFF2-40B4-BE49-F238E27FC236}">
              <a16:creationId xmlns:a16="http://schemas.microsoft.com/office/drawing/2014/main" id="{00000000-0008-0000-0100-00009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3" name="Shape 4">
          <a:extLst>
            <a:ext uri="{FF2B5EF4-FFF2-40B4-BE49-F238E27FC236}">
              <a16:creationId xmlns:a16="http://schemas.microsoft.com/office/drawing/2014/main" id="{00000000-0008-0000-0100-00009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4" name="Shape 3">
          <a:extLst>
            <a:ext uri="{FF2B5EF4-FFF2-40B4-BE49-F238E27FC236}">
              <a16:creationId xmlns:a16="http://schemas.microsoft.com/office/drawing/2014/main" id="{00000000-0008-0000-0100-00009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5" name="Shape 4">
          <a:extLst>
            <a:ext uri="{FF2B5EF4-FFF2-40B4-BE49-F238E27FC236}">
              <a16:creationId xmlns:a16="http://schemas.microsoft.com/office/drawing/2014/main" id="{00000000-0008-0000-0100-00009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6" name="Shape 3">
          <a:extLst>
            <a:ext uri="{FF2B5EF4-FFF2-40B4-BE49-F238E27FC236}">
              <a16:creationId xmlns:a16="http://schemas.microsoft.com/office/drawing/2014/main" id="{00000000-0008-0000-0100-00009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7" name="Shape 4">
          <a:extLst>
            <a:ext uri="{FF2B5EF4-FFF2-40B4-BE49-F238E27FC236}">
              <a16:creationId xmlns:a16="http://schemas.microsoft.com/office/drawing/2014/main" id="{00000000-0008-0000-0100-00009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8" name="Shape 3">
          <a:extLst>
            <a:ext uri="{FF2B5EF4-FFF2-40B4-BE49-F238E27FC236}">
              <a16:creationId xmlns:a16="http://schemas.microsoft.com/office/drawing/2014/main" id="{00000000-0008-0000-0100-00009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19" name="Shape 4">
          <a:extLst>
            <a:ext uri="{FF2B5EF4-FFF2-40B4-BE49-F238E27FC236}">
              <a16:creationId xmlns:a16="http://schemas.microsoft.com/office/drawing/2014/main" id="{00000000-0008-0000-0100-00009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0" name="Shape 3">
          <a:extLst>
            <a:ext uri="{FF2B5EF4-FFF2-40B4-BE49-F238E27FC236}">
              <a16:creationId xmlns:a16="http://schemas.microsoft.com/office/drawing/2014/main" id="{00000000-0008-0000-0100-00009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1" name="Shape 4">
          <a:extLst>
            <a:ext uri="{FF2B5EF4-FFF2-40B4-BE49-F238E27FC236}">
              <a16:creationId xmlns:a16="http://schemas.microsoft.com/office/drawing/2014/main" id="{00000000-0008-0000-0100-00009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2" name="Shape 3">
          <a:extLst>
            <a:ext uri="{FF2B5EF4-FFF2-40B4-BE49-F238E27FC236}">
              <a16:creationId xmlns:a16="http://schemas.microsoft.com/office/drawing/2014/main" id="{00000000-0008-0000-0100-00009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3" name="Shape 4">
          <a:extLst>
            <a:ext uri="{FF2B5EF4-FFF2-40B4-BE49-F238E27FC236}">
              <a16:creationId xmlns:a16="http://schemas.microsoft.com/office/drawing/2014/main" id="{00000000-0008-0000-0100-00009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4" name="Shape 3">
          <a:extLst>
            <a:ext uri="{FF2B5EF4-FFF2-40B4-BE49-F238E27FC236}">
              <a16:creationId xmlns:a16="http://schemas.microsoft.com/office/drawing/2014/main" id="{00000000-0008-0000-0100-00009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5" name="Shape 4">
          <a:extLst>
            <a:ext uri="{FF2B5EF4-FFF2-40B4-BE49-F238E27FC236}">
              <a16:creationId xmlns:a16="http://schemas.microsoft.com/office/drawing/2014/main" id="{00000000-0008-0000-0100-00009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6" name="Shape 3">
          <a:extLst>
            <a:ext uri="{FF2B5EF4-FFF2-40B4-BE49-F238E27FC236}">
              <a16:creationId xmlns:a16="http://schemas.microsoft.com/office/drawing/2014/main" id="{00000000-0008-0000-0100-00009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7" name="Shape 4">
          <a:extLst>
            <a:ext uri="{FF2B5EF4-FFF2-40B4-BE49-F238E27FC236}">
              <a16:creationId xmlns:a16="http://schemas.microsoft.com/office/drawing/2014/main" id="{00000000-0008-0000-0100-00009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8" name="Shape 3">
          <a:extLst>
            <a:ext uri="{FF2B5EF4-FFF2-40B4-BE49-F238E27FC236}">
              <a16:creationId xmlns:a16="http://schemas.microsoft.com/office/drawing/2014/main" id="{00000000-0008-0000-0100-0000A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29" name="Shape 4">
          <a:extLst>
            <a:ext uri="{FF2B5EF4-FFF2-40B4-BE49-F238E27FC236}">
              <a16:creationId xmlns:a16="http://schemas.microsoft.com/office/drawing/2014/main" id="{00000000-0008-0000-0100-0000A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0" name="Shape 3">
          <a:extLst>
            <a:ext uri="{FF2B5EF4-FFF2-40B4-BE49-F238E27FC236}">
              <a16:creationId xmlns:a16="http://schemas.microsoft.com/office/drawing/2014/main" id="{00000000-0008-0000-0100-0000A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1" name="Shape 4">
          <a:extLst>
            <a:ext uri="{FF2B5EF4-FFF2-40B4-BE49-F238E27FC236}">
              <a16:creationId xmlns:a16="http://schemas.microsoft.com/office/drawing/2014/main" id="{00000000-0008-0000-0100-0000A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2" name="Shape 3">
          <a:extLst>
            <a:ext uri="{FF2B5EF4-FFF2-40B4-BE49-F238E27FC236}">
              <a16:creationId xmlns:a16="http://schemas.microsoft.com/office/drawing/2014/main" id="{00000000-0008-0000-0100-0000A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3" name="Shape 4">
          <a:extLst>
            <a:ext uri="{FF2B5EF4-FFF2-40B4-BE49-F238E27FC236}">
              <a16:creationId xmlns:a16="http://schemas.microsoft.com/office/drawing/2014/main" id="{00000000-0008-0000-0100-0000A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4" name="Shape 3">
          <a:extLst>
            <a:ext uri="{FF2B5EF4-FFF2-40B4-BE49-F238E27FC236}">
              <a16:creationId xmlns:a16="http://schemas.microsoft.com/office/drawing/2014/main" id="{00000000-0008-0000-0100-0000A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5" name="Shape 4">
          <a:extLst>
            <a:ext uri="{FF2B5EF4-FFF2-40B4-BE49-F238E27FC236}">
              <a16:creationId xmlns:a16="http://schemas.microsoft.com/office/drawing/2014/main" id="{00000000-0008-0000-0100-0000A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6" name="Shape 3">
          <a:extLst>
            <a:ext uri="{FF2B5EF4-FFF2-40B4-BE49-F238E27FC236}">
              <a16:creationId xmlns:a16="http://schemas.microsoft.com/office/drawing/2014/main" id="{00000000-0008-0000-0100-0000A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7" name="Shape 4">
          <a:extLst>
            <a:ext uri="{FF2B5EF4-FFF2-40B4-BE49-F238E27FC236}">
              <a16:creationId xmlns:a16="http://schemas.microsoft.com/office/drawing/2014/main" id="{00000000-0008-0000-0100-0000A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8" name="Shape 3">
          <a:extLst>
            <a:ext uri="{FF2B5EF4-FFF2-40B4-BE49-F238E27FC236}">
              <a16:creationId xmlns:a16="http://schemas.microsoft.com/office/drawing/2014/main" id="{00000000-0008-0000-0100-0000A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39" name="Shape 4">
          <a:extLst>
            <a:ext uri="{FF2B5EF4-FFF2-40B4-BE49-F238E27FC236}">
              <a16:creationId xmlns:a16="http://schemas.microsoft.com/office/drawing/2014/main" id="{00000000-0008-0000-0100-0000AB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0" name="Shape 3">
          <a:extLst>
            <a:ext uri="{FF2B5EF4-FFF2-40B4-BE49-F238E27FC236}">
              <a16:creationId xmlns:a16="http://schemas.microsoft.com/office/drawing/2014/main" id="{00000000-0008-0000-0100-0000AC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1" name="Shape 4">
          <a:extLst>
            <a:ext uri="{FF2B5EF4-FFF2-40B4-BE49-F238E27FC236}">
              <a16:creationId xmlns:a16="http://schemas.microsoft.com/office/drawing/2014/main" id="{00000000-0008-0000-0100-0000AD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2" name="Shape 3">
          <a:extLst>
            <a:ext uri="{FF2B5EF4-FFF2-40B4-BE49-F238E27FC236}">
              <a16:creationId xmlns:a16="http://schemas.microsoft.com/office/drawing/2014/main" id="{00000000-0008-0000-0100-0000AE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3" name="Shape 4">
          <a:extLst>
            <a:ext uri="{FF2B5EF4-FFF2-40B4-BE49-F238E27FC236}">
              <a16:creationId xmlns:a16="http://schemas.microsoft.com/office/drawing/2014/main" id="{00000000-0008-0000-0100-0000AF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4" name="Shape 3">
          <a:extLst>
            <a:ext uri="{FF2B5EF4-FFF2-40B4-BE49-F238E27FC236}">
              <a16:creationId xmlns:a16="http://schemas.microsoft.com/office/drawing/2014/main" id="{00000000-0008-0000-0100-0000B0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5" name="Shape 4">
          <a:extLst>
            <a:ext uri="{FF2B5EF4-FFF2-40B4-BE49-F238E27FC236}">
              <a16:creationId xmlns:a16="http://schemas.microsoft.com/office/drawing/2014/main" id="{00000000-0008-0000-0100-0000B1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6" name="Shape 3">
          <a:extLst>
            <a:ext uri="{FF2B5EF4-FFF2-40B4-BE49-F238E27FC236}">
              <a16:creationId xmlns:a16="http://schemas.microsoft.com/office/drawing/2014/main" id="{00000000-0008-0000-0100-0000B2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7" name="Shape 4">
          <a:extLst>
            <a:ext uri="{FF2B5EF4-FFF2-40B4-BE49-F238E27FC236}">
              <a16:creationId xmlns:a16="http://schemas.microsoft.com/office/drawing/2014/main" id="{00000000-0008-0000-0100-0000B3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8" name="Shape 3">
          <a:extLst>
            <a:ext uri="{FF2B5EF4-FFF2-40B4-BE49-F238E27FC236}">
              <a16:creationId xmlns:a16="http://schemas.microsoft.com/office/drawing/2014/main" id="{00000000-0008-0000-0100-0000B4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49" name="Shape 4">
          <a:extLst>
            <a:ext uri="{FF2B5EF4-FFF2-40B4-BE49-F238E27FC236}">
              <a16:creationId xmlns:a16="http://schemas.microsoft.com/office/drawing/2014/main" id="{00000000-0008-0000-0100-0000B5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50" name="Shape 3">
          <a:extLst>
            <a:ext uri="{FF2B5EF4-FFF2-40B4-BE49-F238E27FC236}">
              <a16:creationId xmlns:a16="http://schemas.microsoft.com/office/drawing/2014/main" id="{00000000-0008-0000-0100-0000B6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51" name="Shape 4">
          <a:extLst>
            <a:ext uri="{FF2B5EF4-FFF2-40B4-BE49-F238E27FC236}">
              <a16:creationId xmlns:a16="http://schemas.microsoft.com/office/drawing/2014/main" id="{00000000-0008-0000-0100-0000B7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52" name="Shape 3">
          <a:extLst>
            <a:ext uri="{FF2B5EF4-FFF2-40B4-BE49-F238E27FC236}">
              <a16:creationId xmlns:a16="http://schemas.microsoft.com/office/drawing/2014/main" id="{00000000-0008-0000-0100-0000B8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53" name="Shape 4">
          <a:extLst>
            <a:ext uri="{FF2B5EF4-FFF2-40B4-BE49-F238E27FC236}">
              <a16:creationId xmlns:a16="http://schemas.microsoft.com/office/drawing/2014/main" id="{00000000-0008-0000-0100-0000B9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0</xdr:colOff>
      <xdr:row>19</xdr:row>
      <xdr:rowOff>0</xdr:rowOff>
    </xdr:from>
    <xdr:ext cx="133350" cy="266700"/>
    <xdr:sp macro="" textlink="">
      <xdr:nvSpPr>
        <xdr:cNvPr id="954" name="Shape 3">
          <a:extLst>
            <a:ext uri="{FF2B5EF4-FFF2-40B4-BE49-F238E27FC236}">
              <a16:creationId xmlns:a16="http://schemas.microsoft.com/office/drawing/2014/main" id="{00000000-0008-0000-0100-0000BA030000}"/>
            </a:ext>
          </a:extLst>
        </xdr:cNvPr>
        <xdr:cNvSpPr txBox="1"/>
      </xdr:nvSpPr>
      <xdr:spPr>
        <a:xfrm>
          <a:off x="3305175" y="4067175"/>
          <a:ext cx="133350" cy="2667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sp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74171</xdr:colOff>
      <xdr:row>0</xdr:row>
      <xdr:rowOff>74545</xdr:rowOff>
    </xdr:from>
    <xdr:to>
      <xdr:col>5</xdr:col>
      <xdr:colOff>927653</xdr:colOff>
      <xdr:row>3</xdr:row>
      <xdr:rowOff>124244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4259" r="25151" b="-1"/>
        <a:stretch/>
      </xdr:blipFill>
      <xdr:spPr bwMode="auto">
        <a:xfrm>
          <a:off x="74171" y="74545"/>
          <a:ext cx="2269808" cy="695742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11</xdr:col>
      <xdr:colOff>91524</xdr:colOff>
      <xdr:row>0</xdr:row>
      <xdr:rowOff>57980</xdr:rowOff>
    </xdr:from>
    <xdr:to>
      <xdr:col>13</xdr:col>
      <xdr:colOff>323022</xdr:colOff>
      <xdr:row>4</xdr:row>
      <xdr:rowOff>1055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6502" y="57980"/>
          <a:ext cx="1846607" cy="7796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6</xdr:row>
      <xdr:rowOff>0</xdr:rowOff>
    </xdr:from>
    <xdr:to>
      <xdr:col>32</xdr:col>
      <xdr:colOff>0</xdr:colOff>
      <xdr:row>6</xdr:row>
      <xdr:rowOff>0</xdr:rowOff>
    </xdr:to>
    <xdr:sp macro="" textlink="">
      <xdr:nvSpPr>
        <xdr:cNvPr id="2" name="Oval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191375" y="866775"/>
          <a:ext cx="0" cy="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0</xdr:rowOff>
    </xdr:from>
    <xdr:to>
      <xdr:col>36</xdr:col>
      <xdr:colOff>200025</xdr:colOff>
      <xdr:row>6</xdr:row>
      <xdr:rowOff>0</xdr:rowOff>
    </xdr:to>
    <xdr:sp macro="" textlink="" fLocksText="0">
      <xdr:nvSpPr>
        <xdr:cNvPr id="3" name="Text Box 4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942975" y="866775"/>
          <a:ext cx="732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>
    <xdr:from>
      <xdr:col>32</xdr:col>
      <xdr:colOff>0</xdr:colOff>
      <xdr:row>6</xdr:row>
      <xdr:rowOff>0</xdr:rowOff>
    </xdr:from>
    <xdr:to>
      <xdr:col>32</xdr:col>
      <xdr:colOff>0</xdr:colOff>
      <xdr:row>6</xdr:row>
      <xdr:rowOff>0</xdr:rowOff>
    </xdr:to>
    <xdr:sp macro="" textlink="">
      <xdr:nvSpPr>
        <xdr:cNvPr id="4" name="Oval 8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>
          <a:off x="7191375" y="866775"/>
          <a:ext cx="0" cy="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0</xdr:rowOff>
    </xdr:from>
    <xdr:to>
      <xdr:col>36</xdr:col>
      <xdr:colOff>200025</xdr:colOff>
      <xdr:row>6</xdr:row>
      <xdr:rowOff>0</xdr:rowOff>
    </xdr:to>
    <xdr:sp macro="" textlink="" fLocksText="0">
      <xdr:nvSpPr>
        <xdr:cNvPr id="5" name="Text Box 11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942975" y="866775"/>
          <a:ext cx="732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>
    <xdr:from>
      <xdr:col>0</xdr:col>
      <xdr:colOff>59532</xdr:colOff>
      <xdr:row>0</xdr:row>
      <xdr:rowOff>48551</xdr:rowOff>
    </xdr:from>
    <xdr:to>
      <xdr:col>7</xdr:col>
      <xdr:colOff>154781</xdr:colOff>
      <xdr:row>2</xdr:row>
      <xdr:rowOff>158456</xdr:rowOff>
    </xdr:to>
    <xdr:pic>
      <xdr:nvPicPr>
        <xdr:cNvPr id="7" name="Imagem 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207"/>
        <a:stretch/>
      </xdr:blipFill>
      <xdr:spPr bwMode="auto">
        <a:xfrm>
          <a:off x="59532" y="48551"/>
          <a:ext cx="1863327" cy="56829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39</xdr:col>
      <xdr:colOff>91788</xdr:colOff>
      <xdr:row>0</xdr:row>
      <xdr:rowOff>50982</xdr:rowOff>
    </xdr:from>
    <xdr:to>
      <xdr:col>47</xdr:col>
      <xdr:colOff>476252</xdr:colOff>
      <xdr:row>3</xdr:row>
      <xdr:rowOff>95249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21476" y="50982"/>
          <a:ext cx="1432214" cy="69315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6</xdr:row>
      <xdr:rowOff>0</xdr:rowOff>
    </xdr:from>
    <xdr:to>
      <xdr:col>32</xdr:col>
      <xdr:colOff>0</xdr:colOff>
      <xdr:row>6</xdr:row>
      <xdr:rowOff>0</xdr:rowOff>
    </xdr:to>
    <xdr:sp macro="" textlink="">
      <xdr:nvSpPr>
        <xdr:cNvPr id="2" name="Oval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7191375" y="904875"/>
          <a:ext cx="0" cy="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0</xdr:rowOff>
    </xdr:from>
    <xdr:to>
      <xdr:col>36</xdr:col>
      <xdr:colOff>200025</xdr:colOff>
      <xdr:row>6</xdr:row>
      <xdr:rowOff>0</xdr:rowOff>
    </xdr:to>
    <xdr:sp macro="" textlink="" fLocksText="0">
      <xdr:nvSpPr>
        <xdr:cNvPr id="3" name="Text Box 4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942975" y="904875"/>
          <a:ext cx="732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>
    <xdr:from>
      <xdr:col>32</xdr:col>
      <xdr:colOff>0</xdr:colOff>
      <xdr:row>6</xdr:row>
      <xdr:rowOff>0</xdr:rowOff>
    </xdr:from>
    <xdr:to>
      <xdr:col>32</xdr:col>
      <xdr:colOff>0</xdr:colOff>
      <xdr:row>6</xdr:row>
      <xdr:rowOff>0</xdr:rowOff>
    </xdr:to>
    <xdr:sp macro="" textlink="">
      <xdr:nvSpPr>
        <xdr:cNvPr id="4" name="Oval 8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>
          <a:spLocks noChangeArrowheads="1"/>
        </xdr:cNvSpPr>
      </xdr:nvSpPr>
      <xdr:spPr bwMode="auto">
        <a:xfrm>
          <a:off x="7191375" y="904875"/>
          <a:ext cx="0" cy="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6</xdr:row>
      <xdr:rowOff>0</xdr:rowOff>
    </xdr:from>
    <xdr:to>
      <xdr:col>36</xdr:col>
      <xdr:colOff>200025</xdr:colOff>
      <xdr:row>6</xdr:row>
      <xdr:rowOff>0</xdr:rowOff>
    </xdr:to>
    <xdr:sp macro="" textlink="" fLocksText="0">
      <xdr:nvSpPr>
        <xdr:cNvPr id="5" name="Text Box 11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942975" y="904875"/>
          <a:ext cx="7324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 fLocksWithSheet="0"/>
  </xdr:twoCellAnchor>
  <xdr:twoCellAnchor>
    <xdr:from>
      <xdr:col>0</xdr:col>
      <xdr:colOff>49774</xdr:colOff>
      <xdr:row>0</xdr:row>
      <xdr:rowOff>47936</xdr:rowOff>
    </xdr:from>
    <xdr:to>
      <xdr:col>7</xdr:col>
      <xdr:colOff>85397</xdr:colOff>
      <xdr:row>2</xdr:row>
      <xdr:rowOff>88682</xdr:rowOff>
    </xdr:to>
    <xdr:pic>
      <xdr:nvPicPr>
        <xdr:cNvPr id="7" name="Imagem 2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3790"/>
        <a:stretch/>
      </xdr:blipFill>
      <xdr:spPr bwMode="auto">
        <a:xfrm>
          <a:off x="49774" y="47936"/>
          <a:ext cx="1756692" cy="49400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39</xdr:col>
      <xdr:colOff>79345</xdr:colOff>
      <xdr:row>0</xdr:row>
      <xdr:rowOff>30108</xdr:rowOff>
    </xdr:from>
    <xdr:to>
      <xdr:col>47</xdr:col>
      <xdr:colOff>522662</xdr:colOff>
      <xdr:row>3</xdr:row>
      <xdr:rowOff>115239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62052" y="30108"/>
          <a:ext cx="1494351" cy="72889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54566</xdr:colOff>
      <xdr:row>0</xdr:row>
      <xdr:rowOff>49089</xdr:rowOff>
    </xdr:from>
    <xdr:to>
      <xdr:col>1</xdr:col>
      <xdr:colOff>952500</xdr:colOff>
      <xdr:row>2</xdr:row>
      <xdr:rowOff>72259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651"/>
        <a:stretch/>
      </xdr:blipFill>
      <xdr:spPr bwMode="auto">
        <a:xfrm>
          <a:off x="54566" y="49089"/>
          <a:ext cx="1476003" cy="41073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5</xdr:col>
      <xdr:colOff>84867</xdr:colOff>
      <xdr:row>0</xdr:row>
      <xdr:rowOff>55634</xdr:rowOff>
    </xdr:from>
    <xdr:to>
      <xdr:col>7</xdr:col>
      <xdr:colOff>256847</xdr:colOff>
      <xdr:row>4</xdr:row>
      <xdr:rowOff>1506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88091" y="55634"/>
          <a:ext cx="1459497" cy="71444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" y="1295400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" y="1295400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4" name="Imagem 2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" y="1295400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5" name="Imagem 2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" y="1295400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1</xdr:col>
      <xdr:colOff>1257300</xdr:colOff>
      <xdr:row>6</xdr:row>
      <xdr:rowOff>0</xdr:rowOff>
    </xdr:from>
    <xdr:to>
      <xdr:col>1</xdr:col>
      <xdr:colOff>1257300</xdr:colOff>
      <xdr:row>6</xdr:row>
      <xdr:rowOff>0</xdr:rowOff>
    </xdr:to>
    <xdr:pic>
      <xdr:nvPicPr>
        <xdr:cNvPr id="6" name="Imagem 2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19200" y="1295400"/>
          <a:ext cx="0" cy="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0</xdr:col>
      <xdr:colOff>78396</xdr:colOff>
      <xdr:row>0</xdr:row>
      <xdr:rowOff>66675</xdr:rowOff>
    </xdr:from>
    <xdr:to>
      <xdr:col>3</xdr:col>
      <xdr:colOff>38100</xdr:colOff>
      <xdr:row>2</xdr:row>
      <xdr:rowOff>167785</xdr:rowOff>
    </xdr:to>
    <xdr:pic>
      <xdr:nvPicPr>
        <xdr:cNvPr id="7" name="Picture 2379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5548" r="21694"/>
        <a:stretch/>
      </xdr:blipFill>
      <xdr:spPr bwMode="auto">
        <a:xfrm>
          <a:off x="78396" y="66675"/>
          <a:ext cx="1788504" cy="52973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89387</xdr:colOff>
      <xdr:row>0</xdr:row>
      <xdr:rowOff>53488</xdr:rowOff>
    </xdr:from>
    <xdr:to>
      <xdr:col>19</xdr:col>
      <xdr:colOff>257908</xdr:colOff>
      <xdr:row>2</xdr:row>
      <xdr:rowOff>229968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0212" y="53488"/>
          <a:ext cx="1387721" cy="60510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5</xdr:row>
      <xdr:rowOff>171450</xdr:rowOff>
    </xdr:from>
    <xdr:to>
      <xdr:col>8</xdr:col>
      <xdr:colOff>571500</xdr:colOff>
      <xdr:row>35</xdr:row>
      <xdr:rowOff>9525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58"/>
        <a:stretch/>
      </xdr:blipFill>
      <xdr:spPr>
        <a:xfrm>
          <a:off x="47625" y="1276350"/>
          <a:ext cx="5400675" cy="5572125"/>
        </a:xfrm>
        <a:prstGeom prst="rect">
          <a:avLst/>
        </a:prstGeom>
      </xdr:spPr>
    </xdr:pic>
    <xdr:clientData/>
  </xdr:twoCellAnchor>
  <xdr:twoCellAnchor editAs="oneCell">
    <xdr:from>
      <xdr:col>9</xdr:col>
      <xdr:colOff>47625</xdr:colOff>
      <xdr:row>5</xdr:row>
      <xdr:rowOff>171449</xdr:rowOff>
    </xdr:from>
    <xdr:to>
      <xdr:col>16</xdr:col>
      <xdr:colOff>572118</xdr:colOff>
      <xdr:row>35</xdr:row>
      <xdr:rowOff>31956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4025" y="1276349"/>
          <a:ext cx="4791693" cy="559455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Ana\Google%20Drive\ENGENHARIA\PREFEITURA%20MUNICIPAL%20DE%20LEOPOLDINA\2.PORTICO\Revis&#227;o%2004.07\PLANILHA%20M&#218;LTIPLA%20-%202022%20-%2030.06.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1.%20a1mc%20engenharia%20e%20projetos\CORREIO\26.%20CRISTIANE\PLANILHA%20M&#218;LTIPLA%20V3.0.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2022 - 30"/>
    </sheetNames>
    <sheetDataSet>
      <sheetData sheetId="0" refreshError="1"/>
      <sheetData sheetId="1">
        <row r="18">
          <cell r="F18" t="str">
            <v>DESONERADO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a1" displayName="Tabela1" ref="A7:I60" totalsRowCount="1" headerRowDxfId="22" dataDxfId="20" totalsRowDxfId="18" headerRowBorderDxfId="21" tableBorderDxfId="19" totalsRowBorderDxfId="17">
  <autoFilter ref="A7:I59" xr:uid="{00000000-0009-0000-0100-000001000000}"/>
  <tableColumns count="9">
    <tableColumn id="1" xr3:uid="{00000000-0010-0000-0000-000001000000}" name="ITEM" totalsRowDxfId="16"/>
    <tableColumn id="2" xr3:uid="{00000000-0010-0000-0000-000002000000}" name="CÓDIGO" totalsRowDxfId="15"/>
    <tableColumn id="3" xr3:uid="{00000000-0010-0000-0000-000003000000}" name="REF. ONERADA_x000a_SINAPI 02/2024_x000a_SINAPI 11/2023*_x000a_SICRO 10/2023" totalsRowDxfId="14"/>
    <tableColumn id="4" xr3:uid="{00000000-0010-0000-0000-000004000000}" name="DESCRIÇÃO" totalsRowDxfId="13"/>
    <tableColumn id="5" xr3:uid="{00000000-0010-0000-0000-000005000000}" name="UNID." totalsRowDxfId="12"/>
    <tableColumn id="6" xr3:uid="{00000000-0010-0000-0000-000006000000}" name="QTD" totalsRowDxfId="11"/>
    <tableColumn id="7" xr3:uid="{00000000-0010-0000-0000-000007000000}" name="R$ UNIT._x000a_SEM BDI" totalsRowDxfId="10"/>
    <tableColumn id="9" xr3:uid="{00000000-0010-0000-0000-000009000000}" name="R$ UNIT. COM BDI" totalsRowLabel="TOTAL" totalsRowDxfId="9"/>
    <tableColumn id="10" xr3:uid="{00000000-0010-0000-0000-00000A000000}" name="R$ TOTAL_x000a_COM BDI" totalsRowFunction="custom" totalsRowDxfId="8">
      <totalsRowFormula>(I9+I15+I18+I24+I32+I52+I58)</totalsRowFormula>
    </tableColumn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/>
    <pageSetUpPr fitToPage="1"/>
  </sheetPr>
  <dimension ref="A1:M60"/>
  <sheetViews>
    <sheetView tabSelected="1" view="pageBreakPreview" zoomScale="80" zoomScaleNormal="80" zoomScaleSheetLayoutView="80" workbookViewId="0">
      <pane ySplit="8" topLeftCell="A9" activePane="bottomLeft" state="frozen"/>
      <selection pane="bottomLeft" activeCell="C7" sqref="C7"/>
    </sheetView>
  </sheetViews>
  <sheetFormatPr defaultRowHeight="15" x14ac:dyDescent="0.25"/>
  <cols>
    <col min="1" max="1" width="7.85546875" style="16" bestFit="1" customWidth="1"/>
    <col min="2" max="2" width="13.28515625" style="16" bestFit="1" customWidth="1"/>
    <col min="3" max="3" width="14.7109375" style="16" customWidth="1"/>
    <col min="4" max="4" width="62.5703125" style="17" customWidth="1"/>
    <col min="5" max="5" width="10.28515625" style="16" bestFit="1" customWidth="1"/>
    <col min="6" max="6" width="12.140625" style="18" customWidth="1"/>
    <col min="7" max="7" width="12.5703125" style="83" bestFit="1" customWidth="1"/>
    <col min="8" max="8" width="12.5703125" style="18" bestFit="1" customWidth="1"/>
    <col min="9" max="9" width="16.7109375" style="18" customWidth="1"/>
    <col min="10" max="10" width="9.7109375" bestFit="1" customWidth="1"/>
    <col min="11" max="11" width="11.140625" style="278" bestFit="1" customWidth="1"/>
    <col min="12" max="12" width="7.28515625" style="275" bestFit="1" customWidth="1"/>
  </cols>
  <sheetData>
    <row r="1" spans="1:12" ht="20.25" x14ac:dyDescent="0.25">
      <c r="A1" s="281" t="s">
        <v>118</v>
      </c>
      <c r="B1" s="282"/>
      <c r="C1" s="282"/>
      <c r="D1" s="282"/>
      <c r="E1" s="282"/>
      <c r="F1" s="282"/>
      <c r="G1" s="282"/>
      <c r="H1" s="282"/>
      <c r="I1" s="283"/>
    </row>
    <row r="2" spans="1:12" ht="15.75" x14ac:dyDescent="0.25">
      <c r="A2" s="284" t="s">
        <v>119</v>
      </c>
      <c r="B2" s="285"/>
      <c r="C2" s="285"/>
      <c r="D2" s="285"/>
      <c r="E2" s="285"/>
      <c r="F2" s="285"/>
      <c r="G2" s="285"/>
      <c r="H2" s="285"/>
      <c r="I2" s="286"/>
    </row>
    <row r="3" spans="1:12" x14ac:dyDescent="0.25">
      <c r="A3" s="287" t="s">
        <v>120</v>
      </c>
      <c r="B3" s="288"/>
      <c r="C3" s="288"/>
      <c r="D3" s="288"/>
      <c r="E3" s="288"/>
      <c r="F3" s="288"/>
      <c r="G3" s="288"/>
      <c r="H3" s="288"/>
      <c r="I3" s="289"/>
    </row>
    <row r="4" spans="1:12" x14ac:dyDescent="0.25">
      <c r="A4" s="290" t="s">
        <v>123</v>
      </c>
      <c r="B4" s="291"/>
      <c r="C4" s="291"/>
      <c r="D4" s="291"/>
      <c r="E4" s="291"/>
      <c r="F4" s="291"/>
      <c r="G4" s="291"/>
      <c r="H4" s="291"/>
      <c r="I4" s="292"/>
    </row>
    <row r="5" spans="1:12" x14ac:dyDescent="0.25">
      <c r="A5" s="294" t="s">
        <v>121</v>
      </c>
      <c r="B5" s="295" t="s">
        <v>251</v>
      </c>
      <c r="C5" s="295"/>
      <c r="D5" s="295"/>
      <c r="E5" s="294" t="s">
        <v>122</v>
      </c>
      <c r="F5" s="294" t="s">
        <v>301</v>
      </c>
      <c r="G5" s="293" t="s">
        <v>299</v>
      </c>
      <c r="H5" s="293"/>
      <c r="I5" s="203">
        <f>'CP BDI OBRA'!AI9</f>
        <v>0.23997034600964118</v>
      </c>
    </row>
    <row r="6" spans="1:12" x14ac:dyDescent="0.25">
      <c r="A6" s="294"/>
      <c r="B6" s="295"/>
      <c r="C6" s="295"/>
      <c r="D6" s="295"/>
      <c r="E6" s="294"/>
      <c r="F6" s="294"/>
      <c r="G6" s="293" t="s">
        <v>300</v>
      </c>
      <c r="H6" s="293"/>
      <c r="I6" s="203">
        <f>'CP BDI DIFERENCIADO'!AI9</f>
        <v>0.15999110198131761</v>
      </c>
    </row>
    <row r="7" spans="1:12" ht="48" x14ac:dyDescent="0.25">
      <c r="A7" s="72" t="s">
        <v>0</v>
      </c>
      <c r="B7" s="72" t="s">
        <v>3</v>
      </c>
      <c r="C7" s="103" t="s">
        <v>336</v>
      </c>
      <c r="D7" s="72" t="s">
        <v>32</v>
      </c>
      <c r="E7" s="72" t="s">
        <v>125</v>
      </c>
      <c r="F7" s="73" t="s">
        <v>124</v>
      </c>
      <c r="G7" s="74" t="s">
        <v>234</v>
      </c>
      <c r="H7" s="74" t="s">
        <v>235</v>
      </c>
      <c r="I7" s="74" t="s">
        <v>233</v>
      </c>
      <c r="K7" s="276" t="s">
        <v>332</v>
      </c>
      <c r="L7" s="277" t="s">
        <v>333</v>
      </c>
    </row>
    <row r="8" spans="1:12" s="129" customFormat="1" ht="15.75" x14ac:dyDescent="0.25">
      <c r="A8" s="167"/>
      <c r="B8" s="171" t="s">
        <v>285</v>
      </c>
      <c r="C8" s="171"/>
      <c r="D8" s="170"/>
      <c r="E8" s="168"/>
      <c r="F8" s="170"/>
      <c r="G8" s="170"/>
      <c r="H8" s="169"/>
      <c r="I8" s="166">
        <f>(I9+I15+I18+I24+I32+I52+I58)</f>
        <v>893059.37999999977</v>
      </c>
      <c r="K8" s="276">
        <v>893198.6</v>
      </c>
      <c r="L8" s="276">
        <f>Tabela1[[#This Row],[R$ TOTAL
COM BDI]]-K8</f>
        <v>-139.22000000020489</v>
      </c>
    </row>
    <row r="9" spans="1:12" ht="15.75" x14ac:dyDescent="0.25">
      <c r="A9" s="174">
        <v>1</v>
      </c>
      <c r="B9" s="174"/>
      <c r="C9" s="174"/>
      <c r="D9" s="175" t="s">
        <v>33</v>
      </c>
      <c r="E9" s="174"/>
      <c r="F9" s="84"/>
      <c r="G9" s="84"/>
      <c r="H9" s="84"/>
      <c r="I9" s="84">
        <f>SUBTOTAL(109,I10:I14)</f>
        <v>19052.310000000001</v>
      </c>
      <c r="K9" s="278">
        <v>19052.700000000004</v>
      </c>
      <c r="L9" s="276">
        <f>Tabela1[[#This Row],[R$ TOTAL
COM BDI]]-K9</f>
        <v>-0.3900000000030559</v>
      </c>
    </row>
    <row r="10" spans="1:12" ht="31.5" x14ac:dyDescent="0.25">
      <c r="A10" s="75" t="s">
        <v>4</v>
      </c>
      <c r="B10" s="75">
        <v>103689</v>
      </c>
      <c r="C10" s="75" t="s">
        <v>6</v>
      </c>
      <c r="D10" s="163" t="s">
        <v>151</v>
      </c>
      <c r="E10" s="75" t="s">
        <v>116</v>
      </c>
      <c r="F10" s="106">
        <f>MEMÓRIA!E8</f>
        <v>2.88</v>
      </c>
      <c r="G10" s="106">
        <v>306.95</v>
      </c>
      <c r="H10" s="68">
        <f>ROUNDDOWN(Tabela1[[#This Row],[R$ UNIT.
SEM BDI]]*(1+I$5),2)</f>
        <v>380.6</v>
      </c>
      <c r="I10" s="68">
        <f>ROUND(Tabela1[[#This Row],[R$ UNIT. COM BDI]]*Tabela1[[#This Row],[QTD]],2)</f>
        <v>1096.1300000000001</v>
      </c>
      <c r="K10" s="278">
        <v>1096.1500000000001</v>
      </c>
      <c r="L10" s="276">
        <f>Tabela1[[#This Row],[R$ TOTAL
COM BDI]]-K10</f>
        <v>-1.999999999998181E-2</v>
      </c>
    </row>
    <row r="11" spans="1:12" ht="15.75" x14ac:dyDescent="0.25">
      <c r="A11" s="75" t="s">
        <v>34</v>
      </c>
      <c r="B11" s="75" t="s">
        <v>83</v>
      </c>
      <c r="C11" s="75" t="s">
        <v>6</v>
      </c>
      <c r="D11" s="163" t="s">
        <v>222</v>
      </c>
      <c r="E11" s="75" t="s">
        <v>116</v>
      </c>
      <c r="F11" s="106">
        <f>MEMÓRIA!E9</f>
        <v>100</v>
      </c>
      <c r="G11" s="106">
        <v>132.78</v>
      </c>
      <c r="H11" s="68">
        <f>ROUNDDOWN(Tabela1[[#This Row],[R$ UNIT.
SEM BDI]]*(1+I$5),2)</f>
        <v>164.64</v>
      </c>
      <c r="I11" s="68">
        <f>ROUND(Tabela1[[#This Row],[R$ UNIT. COM BDI]]*Tabela1[[#This Row],[QTD]],2)</f>
        <v>16464</v>
      </c>
      <c r="K11" s="278">
        <v>16464.330000000002</v>
      </c>
      <c r="L11" s="276">
        <f>Tabela1[[#This Row],[R$ TOTAL
COM BDI]]-K11</f>
        <v>-0.33000000000174623</v>
      </c>
    </row>
    <row r="12" spans="1:12" ht="31.5" x14ac:dyDescent="0.25">
      <c r="A12" s="75" t="s">
        <v>36</v>
      </c>
      <c r="B12" s="91" t="s">
        <v>159</v>
      </c>
      <c r="C12" s="91" t="s">
        <v>14</v>
      </c>
      <c r="D12" s="149" t="s">
        <v>331</v>
      </c>
      <c r="E12" s="91" t="s">
        <v>125</v>
      </c>
      <c r="F12" s="106">
        <f>MEMÓRIA!E10</f>
        <v>2</v>
      </c>
      <c r="G12" s="106">
        <f>ROUNDDOWN('COMPOSIÇÕES '!K12,2)</f>
        <v>342.09</v>
      </c>
      <c r="H12" s="68">
        <f>ROUNDDOWN(Tabela1[[#This Row],[R$ UNIT.
SEM BDI]]*(1+I$5),2)</f>
        <v>424.18</v>
      </c>
      <c r="I12" s="68">
        <f>ROUND(Tabela1[[#This Row],[R$ UNIT. COM BDI]]*Tabela1[[#This Row],[QTD]],2)</f>
        <v>848.36</v>
      </c>
      <c r="K12" s="278">
        <v>848.38</v>
      </c>
      <c r="L12" s="276">
        <f>Tabela1[[#This Row],[R$ TOTAL
COM BDI]]-K12</f>
        <v>-1.999999999998181E-2</v>
      </c>
    </row>
    <row r="13" spans="1:12" ht="31.5" x14ac:dyDescent="0.25">
      <c r="A13" s="75" t="s">
        <v>38</v>
      </c>
      <c r="B13" s="91" t="s">
        <v>160</v>
      </c>
      <c r="C13" s="91" t="s">
        <v>14</v>
      </c>
      <c r="D13" s="149" t="s">
        <v>85</v>
      </c>
      <c r="E13" s="91" t="s">
        <v>125</v>
      </c>
      <c r="F13" s="106">
        <f>MEMÓRIA!E11</f>
        <v>1</v>
      </c>
      <c r="G13" s="106">
        <f>ROUNDDOWN('COMPOSIÇÕES '!K22,2)</f>
        <v>241.41</v>
      </c>
      <c r="H13" s="68">
        <f>ROUNDDOWN(Tabela1[[#This Row],[R$ UNIT.
SEM BDI]]*(1+I$5),2)</f>
        <v>299.33999999999997</v>
      </c>
      <c r="I13" s="68">
        <f>ROUND(Tabela1[[#This Row],[R$ UNIT. COM BDI]]*Tabela1[[#This Row],[QTD]],2)</f>
        <v>299.33999999999997</v>
      </c>
      <c r="K13" s="278">
        <v>299.35000000000002</v>
      </c>
      <c r="L13" s="276">
        <f>Tabela1[[#This Row],[R$ TOTAL
COM BDI]]-K13</f>
        <v>-1.0000000000047748E-2</v>
      </c>
    </row>
    <row r="14" spans="1:12" ht="31.5" x14ac:dyDescent="0.25">
      <c r="A14" s="75" t="s">
        <v>166</v>
      </c>
      <c r="B14" s="91" t="s">
        <v>161</v>
      </c>
      <c r="C14" s="91" t="s">
        <v>14</v>
      </c>
      <c r="D14" s="149" t="s">
        <v>167</v>
      </c>
      <c r="E14" s="91" t="s">
        <v>125</v>
      </c>
      <c r="F14" s="106">
        <f>MEMÓRIA!E12</f>
        <v>1</v>
      </c>
      <c r="G14" s="106">
        <f>ROUNDDOWN('COMPOSIÇÕES '!K32,2)</f>
        <v>277.82</v>
      </c>
      <c r="H14" s="68">
        <f>ROUNDDOWN(Tabela1[[#This Row],[R$ UNIT.
SEM BDI]]*(1+I$5),2)</f>
        <v>344.48</v>
      </c>
      <c r="I14" s="68">
        <f>ROUND(Tabela1[[#This Row],[R$ UNIT. COM BDI]]*Tabela1[[#This Row],[QTD]],2)</f>
        <v>344.48</v>
      </c>
      <c r="K14" s="278">
        <v>344.49</v>
      </c>
      <c r="L14" s="276">
        <f>Tabela1[[#This Row],[R$ TOTAL
COM BDI]]-K14</f>
        <v>-9.9999999999909051E-3</v>
      </c>
    </row>
    <row r="15" spans="1:12" ht="15.75" x14ac:dyDescent="0.25">
      <c r="A15" s="174" t="s">
        <v>104</v>
      </c>
      <c r="B15" s="174"/>
      <c r="C15" s="174"/>
      <c r="D15" s="175" t="s">
        <v>105</v>
      </c>
      <c r="E15" s="174"/>
      <c r="F15" s="84"/>
      <c r="G15" s="84"/>
      <c r="H15" s="84"/>
      <c r="I15" s="84">
        <f>SUBTOTAL(109,I16:I17)</f>
        <v>12984.599999999999</v>
      </c>
      <c r="J15" s="122"/>
      <c r="K15" s="278">
        <v>12984.65</v>
      </c>
      <c r="L15" s="276">
        <f>Tabela1[[#This Row],[R$ TOTAL
COM BDI]]-K15</f>
        <v>-5.0000000001091394E-2</v>
      </c>
    </row>
    <row r="16" spans="1:12" ht="47.25" x14ac:dyDescent="0.25">
      <c r="A16" s="75" t="s">
        <v>40</v>
      </c>
      <c r="B16" s="14">
        <v>10779</v>
      </c>
      <c r="C16" s="75" t="s">
        <v>6</v>
      </c>
      <c r="D16" s="163" t="s">
        <v>282</v>
      </c>
      <c r="E16" s="75" t="s">
        <v>296</v>
      </c>
      <c r="F16" s="106">
        <f>MEMÓRIA!E14</f>
        <v>5</v>
      </c>
      <c r="G16" s="106">
        <v>1243.75</v>
      </c>
      <c r="H16" s="68">
        <f>ROUNDDOWN(Tabela1[[#This Row],[R$ UNIT.
SEM BDI]]*(1+I$6),2)</f>
        <v>1442.73</v>
      </c>
      <c r="I16" s="68">
        <f>ROUND(Tabela1[[#This Row],[R$ UNIT. COM BDI]]*Tabela1[[#This Row],[QTD]],2)</f>
        <v>7213.65</v>
      </c>
      <c r="K16" s="278">
        <v>7213.69</v>
      </c>
      <c r="L16" s="276">
        <f>Tabela1[[#This Row],[R$ TOTAL
COM BDI]]-K16</f>
        <v>-3.999999999996362E-2</v>
      </c>
    </row>
    <row r="17" spans="1:13" ht="47.25" x14ac:dyDescent="0.25">
      <c r="A17" s="75" t="s">
        <v>79</v>
      </c>
      <c r="B17" s="14">
        <v>10775</v>
      </c>
      <c r="C17" s="75" t="s">
        <v>6</v>
      </c>
      <c r="D17" s="163" t="s">
        <v>283</v>
      </c>
      <c r="E17" s="75" t="s">
        <v>296</v>
      </c>
      <c r="F17" s="106">
        <f>MEMÓRIA!E15</f>
        <v>5</v>
      </c>
      <c r="G17" s="106">
        <v>995</v>
      </c>
      <c r="H17" s="68">
        <f>ROUNDDOWN(Tabela1[[#This Row],[R$ UNIT.
SEM BDI]]*(1+I$6),2)</f>
        <v>1154.19</v>
      </c>
      <c r="I17" s="68">
        <f>ROUND(Tabela1[[#This Row],[R$ UNIT. COM BDI]]*Tabela1[[#This Row],[QTD]],2)</f>
        <v>5770.95</v>
      </c>
      <c r="K17" s="278">
        <v>5770.96</v>
      </c>
      <c r="L17" s="276">
        <f>Tabela1[[#This Row],[R$ TOTAL
COM BDI]]-K17</f>
        <v>-1.0000000000218279E-2</v>
      </c>
    </row>
    <row r="18" spans="1:13" ht="31.5" x14ac:dyDescent="0.25">
      <c r="A18" s="174" t="s">
        <v>19</v>
      </c>
      <c r="B18" s="174"/>
      <c r="C18" s="174"/>
      <c r="D18" s="175" t="s">
        <v>329</v>
      </c>
      <c r="E18" s="274">
        <v>0.3669</v>
      </c>
      <c r="F18" s="274">
        <v>0.89280000000000004</v>
      </c>
      <c r="G18" s="274">
        <v>0.22500000000000001</v>
      </c>
      <c r="H18" s="274">
        <f>Tabela1[[#This Row],[R$ TOTAL
COM BDI]]/I8</f>
        <v>0.10677610261481163</v>
      </c>
      <c r="I18" s="84">
        <f>SUBTOTAL(109,I19:I23)</f>
        <v>95357.400000000023</v>
      </c>
      <c r="J18" s="184"/>
      <c r="K18" s="278">
        <v>95390.399999999994</v>
      </c>
      <c r="L18" s="276">
        <f>Tabela1[[#This Row],[R$ TOTAL
COM BDI]]-K18</f>
        <v>-32.999999999970896</v>
      </c>
    </row>
    <row r="19" spans="1:13" s="71" customFormat="1" ht="31.5" x14ac:dyDescent="0.25">
      <c r="A19" s="75" t="s">
        <v>42</v>
      </c>
      <c r="B19" s="14">
        <v>90777</v>
      </c>
      <c r="C19" s="75" t="s">
        <v>6</v>
      </c>
      <c r="D19" s="163" t="s">
        <v>326</v>
      </c>
      <c r="E19" s="75" t="s">
        <v>13</v>
      </c>
      <c r="F19" s="106">
        <f>MEMÓRIA!E17</f>
        <v>440</v>
      </c>
      <c r="G19" s="106">
        <f>ROUNDDOWN(118.01*F$18,2)</f>
        <v>105.35</v>
      </c>
      <c r="H19" s="68">
        <f>ROUNDDOWN(Tabela1[[#This Row],[R$ UNIT.
SEM BDI]]*(1+I$5),2)</f>
        <v>130.63</v>
      </c>
      <c r="I19" s="68">
        <f>ROUND(Tabela1[[#This Row],[R$ UNIT. COM BDI]]*Tabela1[[#This Row],[QTD]],2)</f>
        <v>57477.2</v>
      </c>
      <c r="K19" s="279">
        <v>57482.67</v>
      </c>
      <c r="L19" s="276">
        <f>Tabela1[[#This Row],[R$ TOTAL
COM BDI]]-K19</f>
        <v>-5.4700000000011642</v>
      </c>
      <c r="M19" s="270"/>
    </row>
    <row r="20" spans="1:13" s="71" customFormat="1" ht="15.75" x14ac:dyDescent="0.25">
      <c r="A20" s="75" t="s">
        <v>44</v>
      </c>
      <c r="B20" s="14">
        <v>93572</v>
      </c>
      <c r="C20" s="75" t="s">
        <v>6</v>
      </c>
      <c r="D20" s="163" t="s">
        <v>106</v>
      </c>
      <c r="E20" s="75" t="s">
        <v>39</v>
      </c>
      <c r="F20" s="106">
        <f>MEMÓRIA!E18</f>
        <v>5</v>
      </c>
      <c r="G20" s="106">
        <f>ROUNDDOWN(8761.04*E$18,2)</f>
        <v>3214.42</v>
      </c>
      <c r="H20" s="68">
        <f>ROUNDDOWN(Tabela1[[#This Row],[R$ UNIT.
SEM BDI]]*(1+I$5),2)</f>
        <v>3985.78</v>
      </c>
      <c r="I20" s="68">
        <f>ROUND(Tabela1[[#This Row],[R$ UNIT. COM BDI]]*Tabela1[[#This Row],[QTD]],2)</f>
        <v>19928.900000000001</v>
      </c>
      <c r="K20" s="279">
        <v>19928.96</v>
      </c>
      <c r="L20" s="276">
        <f>Tabela1[[#This Row],[R$ TOTAL
COM BDI]]-K20</f>
        <v>-5.9999999997671694E-2</v>
      </c>
    </row>
    <row r="21" spans="1:13" s="71" customFormat="1" ht="47.25" x14ac:dyDescent="0.25">
      <c r="A21" s="75" t="s">
        <v>82</v>
      </c>
      <c r="B21" s="14">
        <v>100289</v>
      </c>
      <c r="C21" s="75" t="s">
        <v>6</v>
      </c>
      <c r="D21" s="163" t="s">
        <v>177</v>
      </c>
      <c r="E21" s="75" t="s">
        <v>13</v>
      </c>
      <c r="F21" s="106">
        <f>MEMÓRIA!E19</f>
        <v>1380</v>
      </c>
      <c r="G21" s="106">
        <f>ROUNDDOWN(22.69*G$18,2)</f>
        <v>5.0999999999999996</v>
      </c>
      <c r="H21" s="68">
        <f>ROUNDDOWN(Tabela1[[#This Row],[R$ UNIT.
SEM BDI]]*(1+I$5),2)</f>
        <v>6.32</v>
      </c>
      <c r="I21" s="68">
        <f>ROUND(Tabela1[[#This Row],[R$ UNIT. COM BDI]]*Tabela1[[#This Row],[QTD]],2)</f>
        <v>8721.6</v>
      </c>
      <c r="K21" s="279">
        <v>8735.89</v>
      </c>
      <c r="L21" s="276">
        <f>Tabela1[[#This Row],[R$ TOTAL
COM BDI]]-K21</f>
        <v>-14.289999999999054</v>
      </c>
    </row>
    <row r="22" spans="1:13" s="71" customFormat="1" ht="34.5" x14ac:dyDescent="0.25">
      <c r="A22" s="75" t="s">
        <v>141</v>
      </c>
      <c r="B22" s="14">
        <v>88326</v>
      </c>
      <c r="C22" s="253" t="s">
        <v>302</v>
      </c>
      <c r="D22" s="149" t="s">
        <v>174</v>
      </c>
      <c r="E22" s="91" t="s">
        <v>13</v>
      </c>
      <c r="F22" s="106">
        <f>MEMÓRIA!E21</f>
        <v>980</v>
      </c>
      <c r="G22" s="106">
        <f>ROUNDDOWN(28.97*G$18,2)</f>
        <v>6.51</v>
      </c>
      <c r="H22" s="68">
        <f>ROUNDDOWN(Tabela1[[#This Row],[R$ UNIT.
SEM BDI]]*(1+I$5),2)</f>
        <v>8.07</v>
      </c>
      <c r="I22" s="68">
        <f>ROUND(Tabela1[[#This Row],[R$ UNIT. COM BDI]]*Tabela1[[#This Row],[QTD]],2)</f>
        <v>7908.6</v>
      </c>
      <c r="K22" s="279">
        <v>7920.79</v>
      </c>
      <c r="L22" s="276">
        <f>Tabela1[[#This Row],[R$ TOTAL
COM BDI]]-K22</f>
        <v>-12.1899999999996</v>
      </c>
    </row>
    <row r="23" spans="1:13" s="71" customFormat="1" ht="15.75" x14ac:dyDescent="0.25">
      <c r="A23" s="75" t="s">
        <v>142</v>
      </c>
      <c r="B23" s="14">
        <v>90781</v>
      </c>
      <c r="C23" s="75" t="s">
        <v>6</v>
      </c>
      <c r="D23" s="163" t="s">
        <v>327</v>
      </c>
      <c r="E23" s="75" t="s">
        <v>13</v>
      </c>
      <c r="F23" s="106">
        <f>MEMÓRIA!E22</f>
        <v>110</v>
      </c>
      <c r="G23" s="106">
        <f>ROUNDDOWN(43.08*G$18,2)</f>
        <v>9.69</v>
      </c>
      <c r="H23" s="68">
        <f>ROUNDDOWN(Tabela1[[#This Row],[R$ UNIT.
SEM BDI]]*(1+I$5),2)</f>
        <v>12.01</v>
      </c>
      <c r="I23" s="68">
        <f>ROUND(Tabela1[[#This Row],[R$ UNIT. COM BDI]]*Tabela1[[#This Row],[QTD]],2)</f>
        <v>1321.1</v>
      </c>
      <c r="K23" s="279">
        <v>1322.09</v>
      </c>
      <c r="L23" s="276">
        <f>Tabela1[[#This Row],[R$ TOTAL
COM BDI]]-K23</f>
        <v>-0.99000000000000909</v>
      </c>
    </row>
    <row r="24" spans="1:13" ht="15.75" x14ac:dyDescent="0.25">
      <c r="A24" s="174" t="s">
        <v>17</v>
      </c>
      <c r="B24" s="174"/>
      <c r="C24" s="174"/>
      <c r="D24" s="175" t="s">
        <v>41</v>
      </c>
      <c r="E24" s="174"/>
      <c r="F24" s="84"/>
      <c r="G24" s="84"/>
      <c r="H24" s="84"/>
      <c r="I24" s="84">
        <f>SUBTOTAL(109,I25:I31)</f>
        <v>28152.61</v>
      </c>
      <c r="K24" s="278">
        <v>28161.049999999996</v>
      </c>
      <c r="L24" s="276">
        <f>Tabela1[[#This Row],[R$ TOTAL
COM BDI]]-K24</f>
        <v>-8.4399999999950523</v>
      </c>
    </row>
    <row r="25" spans="1:13" ht="15.75" x14ac:dyDescent="0.25">
      <c r="A25" s="176" t="s">
        <v>78</v>
      </c>
      <c r="B25" s="230" t="s">
        <v>137</v>
      </c>
      <c r="C25" s="91" t="s">
        <v>137</v>
      </c>
      <c r="D25" s="231" t="s">
        <v>43</v>
      </c>
      <c r="E25" s="232"/>
      <c r="F25" s="233"/>
      <c r="G25" s="233"/>
      <c r="H25" s="177"/>
      <c r="I25" s="177">
        <f>SUBTOTAL(109,I26:I27)</f>
        <v>11322.79</v>
      </c>
      <c r="K25" s="278">
        <v>11325.64</v>
      </c>
      <c r="L25" s="276">
        <f>Tabela1[[#This Row],[R$ TOTAL
COM BDI]]-K25</f>
        <v>-2.8499999999985448</v>
      </c>
    </row>
    <row r="26" spans="1:13" ht="78.75" x14ac:dyDescent="0.25">
      <c r="A26" s="75" t="s">
        <v>107</v>
      </c>
      <c r="B26" s="230">
        <v>101266</v>
      </c>
      <c r="C26" s="91" t="s">
        <v>6</v>
      </c>
      <c r="D26" s="149" t="s">
        <v>303</v>
      </c>
      <c r="E26" s="91" t="s">
        <v>117</v>
      </c>
      <c r="F26" s="106">
        <f>MEMÓRIA!E25</f>
        <v>459.95</v>
      </c>
      <c r="G26" s="106">
        <v>11.44</v>
      </c>
      <c r="H26" s="68">
        <f>ROUNDDOWN(Tabela1[[#This Row],[R$ UNIT.
SEM BDI]]*(1+I$5),2)</f>
        <v>14.18</v>
      </c>
      <c r="I26" s="68">
        <f>ROUND(Tabela1[[#This Row],[R$ UNIT. COM BDI]]*Tabela1[[#This Row],[QTD]],2)</f>
        <v>6522.09</v>
      </c>
      <c r="K26" s="278">
        <v>6524.51</v>
      </c>
      <c r="L26" s="276">
        <f>Tabela1[[#This Row],[R$ TOTAL
COM BDI]]-K26</f>
        <v>-2.4200000000000728</v>
      </c>
    </row>
    <row r="27" spans="1:13" ht="31.5" x14ac:dyDescent="0.25">
      <c r="A27" s="75" t="s">
        <v>108</v>
      </c>
      <c r="B27" s="91" t="s">
        <v>81</v>
      </c>
      <c r="C27" s="91" t="s">
        <v>6</v>
      </c>
      <c r="D27" s="149" t="s">
        <v>80</v>
      </c>
      <c r="E27" s="91" t="s">
        <v>117</v>
      </c>
      <c r="F27" s="106">
        <f>MEMÓRIA!E26</f>
        <v>152.5</v>
      </c>
      <c r="G27" s="106">
        <v>25.39</v>
      </c>
      <c r="H27" s="68">
        <f>ROUNDDOWN(Tabela1[[#This Row],[R$ UNIT.
SEM BDI]]*(1+I$5),2)</f>
        <v>31.48</v>
      </c>
      <c r="I27" s="68">
        <f>ROUND(Tabela1[[#This Row],[R$ UNIT. COM BDI]]*Tabela1[[#This Row],[QTD]],2)</f>
        <v>4800.7</v>
      </c>
      <c r="K27" s="278">
        <v>4801.13</v>
      </c>
      <c r="L27" s="276">
        <f>Tabela1[[#This Row],[R$ TOTAL
COM BDI]]-K27</f>
        <v>-0.43000000000029104</v>
      </c>
    </row>
    <row r="28" spans="1:13" ht="47.25" customHeight="1" x14ac:dyDescent="0.25">
      <c r="A28" s="176" t="s">
        <v>86</v>
      </c>
      <c r="B28" s="91" t="s">
        <v>137</v>
      </c>
      <c r="C28" s="91" t="s">
        <v>137</v>
      </c>
      <c r="D28" s="231" t="s">
        <v>153</v>
      </c>
      <c r="E28" s="232"/>
      <c r="F28" s="233"/>
      <c r="G28" s="233"/>
      <c r="H28" s="177"/>
      <c r="I28" s="177">
        <f>SUBTOTAL(109,I29:I31)</f>
        <v>16829.82</v>
      </c>
      <c r="K28" s="278">
        <v>16835.41</v>
      </c>
      <c r="L28" s="276">
        <f>Tabela1[[#This Row],[R$ TOTAL
COM BDI]]-K28</f>
        <v>-5.5900000000001455</v>
      </c>
    </row>
    <row r="29" spans="1:13" s="71" customFormat="1" ht="63" x14ac:dyDescent="0.25">
      <c r="A29" s="91" t="s">
        <v>109</v>
      </c>
      <c r="B29" s="230">
        <v>100974</v>
      </c>
      <c r="C29" s="91" t="s">
        <v>6</v>
      </c>
      <c r="D29" s="149" t="s">
        <v>298</v>
      </c>
      <c r="E29" s="91" t="s">
        <v>117</v>
      </c>
      <c r="F29" s="106">
        <f>MEMÓRIA!E28</f>
        <v>307.45</v>
      </c>
      <c r="G29" s="106">
        <v>8.8000000000000007</v>
      </c>
      <c r="H29" s="68">
        <f>ROUNDDOWN(Tabela1[[#This Row],[R$ UNIT.
SEM BDI]]*(1+I$5),2)</f>
        <v>10.91</v>
      </c>
      <c r="I29" s="106">
        <f>ROUND(Tabela1[[#This Row],[R$ UNIT. COM BDI]]*Tabela1[[#This Row],[QTD]],2)</f>
        <v>3354.28</v>
      </c>
      <c r="K29" s="279">
        <v>3354.81</v>
      </c>
      <c r="L29" s="276">
        <f>Tabela1[[#This Row],[R$ TOTAL
COM BDI]]-K29</f>
        <v>-0.52999999999974534</v>
      </c>
    </row>
    <row r="30" spans="1:13" s="71" customFormat="1" ht="47.25" x14ac:dyDescent="0.25">
      <c r="A30" s="91" t="s">
        <v>110</v>
      </c>
      <c r="B30" s="230">
        <v>95875</v>
      </c>
      <c r="C30" s="91" t="s">
        <v>6</v>
      </c>
      <c r="D30" s="149" t="s">
        <v>292</v>
      </c>
      <c r="E30" s="91" t="s">
        <v>294</v>
      </c>
      <c r="F30" s="106">
        <f>MEMÓRIA!E29</f>
        <v>1598.74</v>
      </c>
      <c r="G30" s="106">
        <v>2.46</v>
      </c>
      <c r="H30" s="68">
        <f>ROUNDDOWN(Tabela1[[#This Row],[R$ UNIT.
SEM BDI]]*(1+I$5),2)</f>
        <v>3.05</v>
      </c>
      <c r="I30" s="106">
        <f>ROUND(Tabela1[[#This Row],[R$ UNIT. COM BDI]]*Tabela1[[#This Row],[QTD]],2)</f>
        <v>4876.16</v>
      </c>
      <c r="K30" s="279">
        <v>4876.68</v>
      </c>
      <c r="L30" s="276">
        <f>Tabela1[[#This Row],[R$ TOTAL
COM BDI]]-K30</f>
        <v>-0.52000000000043656</v>
      </c>
    </row>
    <row r="31" spans="1:13" s="71" customFormat="1" ht="32.25" customHeight="1" x14ac:dyDescent="0.25">
      <c r="A31" s="91" t="s">
        <v>111</v>
      </c>
      <c r="B31" s="91" t="s">
        <v>112</v>
      </c>
      <c r="C31" s="91" t="s">
        <v>113</v>
      </c>
      <c r="D31" s="149" t="s">
        <v>287</v>
      </c>
      <c r="E31" s="91" t="s">
        <v>117</v>
      </c>
      <c r="F31" s="106">
        <f>MEMÓRIA!E30</f>
        <v>307.45</v>
      </c>
      <c r="G31" s="106">
        <f>ROUNDDOWN('COMPOSIÇÕES '!K65,2)</f>
        <v>24.12</v>
      </c>
      <c r="H31" s="68">
        <f>ROUNDDOWN(Tabela1[[#This Row],[R$ UNIT.
SEM BDI]]*(1+I$6),2)</f>
        <v>27.97</v>
      </c>
      <c r="I31" s="68">
        <f>ROUND(Tabela1[[#This Row],[R$ UNIT. COM BDI]]*Tabela1[[#This Row],[QTD]],2)</f>
        <v>8599.3799999999992</v>
      </c>
      <c r="K31" s="279">
        <v>8603.92</v>
      </c>
      <c r="L31" s="276">
        <f>Tabela1[[#This Row],[R$ TOTAL
COM BDI]]-K31</f>
        <v>-4.5400000000008731</v>
      </c>
    </row>
    <row r="32" spans="1:13" ht="15.75" x14ac:dyDescent="0.25">
      <c r="A32" s="174" t="s">
        <v>18</v>
      </c>
      <c r="B32" s="178"/>
      <c r="C32" s="174"/>
      <c r="D32" s="175" t="s">
        <v>149</v>
      </c>
      <c r="E32" s="174"/>
      <c r="F32" s="84"/>
      <c r="G32" s="84"/>
      <c r="H32" s="84"/>
      <c r="I32" s="84">
        <f>SUBTOTAL(109,I33:I51)</f>
        <v>598156.55999999982</v>
      </c>
      <c r="K32" s="278">
        <v>598247.95000000007</v>
      </c>
      <c r="L32" s="276">
        <f>Tabela1[[#This Row],[R$ TOTAL
COM BDI]]-K32</f>
        <v>-91.3900000002468</v>
      </c>
    </row>
    <row r="33" spans="1:12" ht="15.75" x14ac:dyDescent="0.25">
      <c r="A33" s="160" t="s">
        <v>45</v>
      </c>
      <c r="B33" s="161"/>
      <c r="C33" s="161"/>
      <c r="D33" s="179" t="s">
        <v>297</v>
      </c>
      <c r="E33" s="161"/>
      <c r="F33" s="162"/>
      <c r="G33" s="162"/>
      <c r="H33" s="162"/>
      <c r="I33" s="180">
        <f>SUBTOTAL(109,I34:I40)</f>
        <v>368320.24</v>
      </c>
      <c r="K33" s="278">
        <v>368326.15</v>
      </c>
      <c r="L33" s="276">
        <f>Tabela1[[#This Row],[R$ TOTAL
COM BDI]]-K33</f>
        <v>-5.9100000000325963</v>
      </c>
    </row>
    <row r="34" spans="1:12" s="92" customFormat="1" ht="31.5" x14ac:dyDescent="0.25">
      <c r="A34" s="181" t="s">
        <v>198</v>
      </c>
      <c r="B34" s="234">
        <v>99058</v>
      </c>
      <c r="C34" s="172" t="s">
        <v>6</v>
      </c>
      <c r="D34" s="149" t="s">
        <v>212</v>
      </c>
      <c r="E34" s="91" t="s">
        <v>125</v>
      </c>
      <c r="F34" s="106">
        <f>MEMÓRIA!E33</f>
        <v>47</v>
      </c>
      <c r="G34" s="106">
        <v>13.41</v>
      </c>
      <c r="H34" s="68">
        <f>ROUNDDOWN(Tabela1[[#This Row],[R$ UNIT.
SEM BDI]]*(1+I$5),2)</f>
        <v>16.62</v>
      </c>
      <c r="I34" s="68">
        <f>ROUND(Tabela1[[#This Row],[R$ UNIT. COM BDI]]*Tabela1[[#This Row],[QTD]],2)</f>
        <v>781.14</v>
      </c>
      <c r="K34" s="280">
        <v>781.52</v>
      </c>
      <c r="L34" s="276">
        <f>Tabela1[[#This Row],[R$ TOTAL
COM BDI]]-K34</f>
        <v>-0.37999999999999545</v>
      </c>
    </row>
    <row r="35" spans="1:12" ht="94.5" x14ac:dyDescent="0.25">
      <c r="A35" s="181" t="s">
        <v>199</v>
      </c>
      <c r="B35" s="91" t="s">
        <v>216</v>
      </c>
      <c r="C35" s="91" t="s">
        <v>6</v>
      </c>
      <c r="D35" s="149" t="s">
        <v>217</v>
      </c>
      <c r="E35" s="91" t="s">
        <v>7</v>
      </c>
      <c r="F35" s="106">
        <f>MEMÓRIA!E34</f>
        <v>564</v>
      </c>
      <c r="G35" s="106">
        <v>85.04</v>
      </c>
      <c r="H35" s="68">
        <f>ROUNDDOWN(Tabela1[[#This Row],[R$ UNIT.
SEM BDI]]*(1+I$5),2)</f>
        <v>105.44</v>
      </c>
      <c r="I35" s="68">
        <f>ROUND(Tabela1[[#This Row],[R$ UNIT. COM BDI]]*Tabela1[[#This Row],[QTD]],2)</f>
        <v>59468.160000000003</v>
      </c>
      <c r="K35" s="278">
        <v>59472.15</v>
      </c>
      <c r="L35" s="276">
        <f>Tabela1[[#This Row],[R$ TOTAL
COM BDI]]-K35</f>
        <v>-3.9899999999979627</v>
      </c>
    </row>
    <row r="36" spans="1:12" ht="47.25" x14ac:dyDescent="0.25">
      <c r="A36" s="181" t="s">
        <v>200</v>
      </c>
      <c r="B36" s="91" t="s">
        <v>145</v>
      </c>
      <c r="C36" s="91" t="s">
        <v>102</v>
      </c>
      <c r="D36" s="149" t="s">
        <v>147</v>
      </c>
      <c r="E36" s="91" t="s">
        <v>7</v>
      </c>
      <c r="F36" s="106">
        <f>MEMÓRIA!E35</f>
        <v>564</v>
      </c>
      <c r="G36" s="106">
        <v>397.43</v>
      </c>
      <c r="H36" s="68">
        <f>ROUNDDOWN(Tabela1[[#This Row],[R$ UNIT.
SEM BDI]]*(1+I$5),2)</f>
        <v>492.8</v>
      </c>
      <c r="I36" s="68">
        <f>ROUND(Tabela1[[#This Row],[R$ UNIT. COM BDI]]*Tabela1[[#This Row],[QTD]],2)</f>
        <v>277939.20000000001</v>
      </c>
      <c r="K36" s="278">
        <v>277940</v>
      </c>
      <c r="L36" s="276">
        <f>Tabela1[[#This Row],[R$ TOTAL
COM BDI]]-K36</f>
        <v>-0.79999999998835847</v>
      </c>
    </row>
    <row r="37" spans="1:12" ht="63" x14ac:dyDescent="0.25">
      <c r="A37" s="181" t="s">
        <v>201</v>
      </c>
      <c r="B37" s="91" t="s">
        <v>146</v>
      </c>
      <c r="C37" s="91" t="s">
        <v>102</v>
      </c>
      <c r="D37" s="149" t="s">
        <v>148</v>
      </c>
      <c r="E37" s="91" t="s">
        <v>125</v>
      </c>
      <c r="F37" s="106">
        <f>MEMÓRIA!E36</f>
        <v>47</v>
      </c>
      <c r="G37" s="106">
        <v>512.88</v>
      </c>
      <c r="H37" s="68">
        <f>ROUNDDOWN(Tabela1[[#This Row],[R$ UNIT.
SEM BDI]]*(1+I$5),2)</f>
        <v>635.95000000000005</v>
      </c>
      <c r="I37" s="68">
        <f>ROUND(Tabela1[[#This Row],[R$ UNIT. COM BDI]]*Tabela1[[#This Row],[QTD]],2)</f>
        <v>29889.65</v>
      </c>
      <c r="K37" s="278">
        <v>29889.93</v>
      </c>
      <c r="L37" s="276">
        <f>Tabela1[[#This Row],[R$ TOTAL
COM BDI]]-K37</f>
        <v>-0.27999999999883585</v>
      </c>
    </row>
    <row r="38" spans="1:12" ht="63" x14ac:dyDescent="0.25">
      <c r="A38" s="181" t="s">
        <v>202</v>
      </c>
      <c r="B38" s="230">
        <v>100974</v>
      </c>
      <c r="C38" s="91" t="s">
        <v>6</v>
      </c>
      <c r="D38" s="149" t="s">
        <v>298</v>
      </c>
      <c r="E38" s="91" t="s">
        <v>117</v>
      </c>
      <c r="F38" s="106">
        <f>ROUNDDOWN(MEMÓRIA!E37,2)</f>
        <v>4.42</v>
      </c>
      <c r="G38" s="106">
        <v>8.8000000000000007</v>
      </c>
      <c r="H38" s="68">
        <f>ROUNDDOWN(Tabela1[[#This Row],[R$ UNIT.
SEM BDI]]*(1+I$5),2)</f>
        <v>10.91</v>
      </c>
      <c r="I38" s="106">
        <f>ROUND(Tabela1[[#This Row],[R$ UNIT. COM BDI]]*Tabela1[[#This Row],[QTD]],2)</f>
        <v>48.22</v>
      </c>
      <c r="K38" s="278">
        <v>48.33</v>
      </c>
      <c r="L38" s="276">
        <f>Tabela1[[#This Row],[R$ TOTAL
COM BDI]]-K38</f>
        <v>-0.10999999999999943</v>
      </c>
    </row>
    <row r="39" spans="1:12" ht="47.25" x14ac:dyDescent="0.25">
      <c r="A39" s="181" t="s">
        <v>203</v>
      </c>
      <c r="B39" s="230">
        <v>95875</v>
      </c>
      <c r="C39" s="91" t="s">
        <v>6</v>
      </c>
      <c r="D39" s="149" t="s">
        <v>292</v>
      </c>
      <c r="E39" s="91" t="s">
        <v>294</v>
      </c>
      <c r="F39" s="106">
        <f>ROUNDDOWN(MEMÓRIA!E38,2)</f>
        <v>23.03</v>
      </c>
      <c r="G39" s="106">
        <v>2.46</v>
      </c>
      <c r="H39" s="68">
        <f>ROUNDDOWN(Tabela1[[#This Row],[R$ UNIT.
SEM BDI]]*(1+I$5),2)</f>
        <v>3.05</v>
      </c>
      <c r="I39" s="106">
        <f>ROUND(Tabela1[[#This Row],[R$ UNIT. COM BDI]]*Tabela1[[#This Row],[QTD]],2)</f>
        <v>70.239999999999995</v>
      </c>
      <c r="K39" s="278">
        <v>70.260000000000005</v>
      </c>
      <c r="L39" s="276">
        <f>Tabela1[[#This Row],[R$ TOTAL
COM BDI]]-K39</f>
        <v>-2.0000000000010232E-2</v>
      </c>
    </row>
    <row r="40" spans="1:12" ht="36" customHeight="1" x14ac:dyDescent="0.25">
      <c r="A40" s="181" t="s">
        <v>204</v>
      </c>
      <c r="B40" s="91" t="s">
        <v>112</v>
      </c>
      <c r="C40" s="91" t="s">
        <v>113</v>
      </c>
      <c r="D40" s="149" t="s">
        <v>287</v>
      </c>
      <c r="E40" s="91" t="s">
        <v>117</v>
      </c>
      <c r="F40" s="106">
        <f>ROUNDDOWN(MEMÓRIA!E39,2)</f>
        <v>4.42</v>
      </c>
      <c r="G40" s="106">
        <f>ROUNDDOWN('COMPOSIÇÕES '!K65,2)</f>
        <v>24.12</v>
      </c>
      <c r="H40" s="68">
        <f>ROUNDDOWN(Tabela1[[#This Row],[R$ UNIT.
SEM BDI]]*(1+I$6),2)</f>
        <v>27.97</v>
      </c>
      <c r="I40" s="68">
        <f>ROUND(Tabela1[[#This Row],[R$ UNIT. COM BDI]]*Tabela1[[#This Row],[QTD]],2)</f>
        <v>123.63</v>
      </c>
      <c r="K40" s="278">
        <v>123.96</v>
      </c>
      <c r="L40" s="276">
        <f>Tabela1[[#This Row],[R$ TOTAL
COM BDI]]-K40</f>
        <v>-0.32999999999999829</v>
      </c>
    </row>
    <row r="41" spans="1:12" ht="15.75" x14ac:dyDescent="0.25">
      <c r="A41" s="160" t="s">
        <v>87</v>
      </c>
      <c r="B41" s="165"/>
      <c r="C41" s="165"/>
      <c r="D41" s="179" t="s">
        <v>205</v>
      </c>
      <c r="E41" s="165"/>
      <c r="F41" s="182"/>
      <c r="G41" s="182"/>
      <c r="H41" s="182"/>
      <c r="I41" s="180">
        <f>SUBTOTAL(109,I42:I51)</f>
        <v>229836.32000000004</v>
      </c>
      <c r="K41" s="278">
        <v>229921.80000000002</v>
      </c>
      <c r="L41" s="276">
        <f>Tabela1[[#This Row],[R$ TOTAL
COM BDI]]-K41</f>
        <v>-85.479999999981374</v>
      </c>
    </row>
    <row r="42" spans="1:12" s="92" customFormat="1" ht="31.5" x14ac:dyDescent="0.25">
      <c r="A42" s="91" t="s">
        <v>206</v>
      </c>
      <c r="B42" s="234">
        <v>99058</v>
      </c>
      <c r="C42" s="172" t="s">
        <v>6</v>
      </c>
      <c r="D42" s="93" t="s">
        <v>213</v>
      </c>
      <c r="E42" s="230" t="s">
        <v>125</v>
      </c>
      <c r="F42" s="235">
        <f>MEMÓRIA!E41</f>
        <v>109</v>
      </c>
      <c r="G42" s="106">
        <v>13.41</v>
      </c>
      <c r="H42" s="68">
        <f>ROUNDDOWN(Tabela1[[#This Row],[R$ UNIT.
SEM BDI]]*(1+I$5),2)</f>
        <v>16.62</v>
      </c>
      <c r="I42" s="13">
        <f>ROUND(Tabela1[[#This Row],[R$ UNIT. COM BDI]]*Tabela1[[#This Row],[QTD]],2)</f>
        <v>1811.58</v>
      </c>
      <c r="K42" s="280">
        <v>1812.45</v>
      </c>
      <c r="L42" s="276">
        <f>Tabela1[[#This Row],[R$ TOTAL
COM BDI]]-K42</f>
        <v>-0.87000000000011823</v>
      </c>
    </row>
    <row r="43" spans="1:12" ht="47.25" x14ac:dyDescent="0.25">
      <c r="A43" s="91" t="s">
        <v>207</v>
      </c>
      <c r="B43" s="91" t="s">
        <v>150</v>
      </c>
      <c r="C43" s="91" t="s">
        <v>6</v>
      </c>
      <c r="D43" s="149" t="s">
        <v>228</v>
      </c>
      <c r="E43" s="230" t="s">
        <v>8</v>
      </c>
      <c r="F43" s="106">
        <f>ROUNDDOWN(MEMÓRIA!E42,2)</f>
        <v>5679.77</v>
      </c>
      <c r="G43" s="106">
        <v>10.91</v>
      </c>
      <c r="H43" s="68">
        <f>ROUNDDOWN(Tabela1[[#This Row],[R$ UNIT.
SEM BDI]]*(1+I$5),2)</f>
        <v>13.52</v>
      </c>
      <c r="I43" s="68">
        <f>ROUND(Tabela1[[#This Row],[R$ UNIT. COM BDI]]*Tabela1[[#This Row],[QTD]],2)</f>
        <v>76790.490000000005</v>
      </c>
      <c r="K43" s="278">
        <v>76836.42</v>
      </c>
      <c r="L43" s="276">
        <f>Tabela1[[#This Row],[R$ TOTAL
COM BDI]]-K43</f>
        <v>-45.929999999993015</v>
      </c>
    </row>
    <row r="44" spans="1:12" ht="47.25" x14ac:dyDescent="0.25">
      <c r="A44" s="91" t="s">
        <v>208</v>
      </c>
      <c r="B44" s="230">
        <v>100346</v>
      </c>
      <c r="C44" s="91" t="s">
        <v>6</v>
      </c>
      <c r="D44" s="93" t="s">
        <v>229</v>
      </c>
      <c r="E44" s="230" t="s">
        <v>8</v>
      </c>
      <c r="F44" s="106">
        <f>ROUNDDOWN(MEMÓRIA!E43,2)</f>
        <v>2139.7600000000002</v>
      </c>
      <c r="G44" s="106">
        <v>8.66</v>
      </c>
      <c r="H44" s="68">
        <f>ROUNDDOWN(Tabela1[[#This Row],[R$ UNIT.
SEM BDI]]*(1+I$5),2)</f>
        <v>10.73</v>
      </c>
      <c r="I44" s="68">
        <f>ROUND(Tabela1[[#This Row],[R$ UNIT. COM BDI]]*Tabela1[[#This Row],[QTD]],2)</f>
        <v>22959.62</v>
      </c>
      <c r="K44" s="278">
        <v>22977.14</v>
      </c>
      <c r="L44" s="276">
        <f>Tabela1[[#This Row],[R$ TOTAL
COM BDI]]-K44</f>
        <v>-17.520000000000437</v>
      </c>
    </row>
    <row r="45" spans="1:12" ht="63" x14ac:dyDescent="0.25">
      <c r="A45" s="91" t="s">
        <v>209</v>
      </c>
      <c r="B45" s="96" t="s">
        <v>162</v>
      </c>
      <c r="C45" s="172" t="s">
        <v>14</v>
      </c>
      <c r="D45" s="93" t="s">
        <v>191</v>
      </c>
      <c r="E45" s="96" t="s">
        <v>116</v>
      </c>
      <c r="F45" s="235">
        <f>SUM(MEMÓRIA!E44:E45)</f>
        <v>327.86</v>
      </c>
      <c r="G45" s="106">
        <f>ROUNDDOWN('COMPOSIÇÕES '!K48,2)</f>
        <v>60.07</v>
      </c>
      <c r="H45" s="68">
        <f>ROUNDDOWN(Tabela1[[#This Row],[R$ UNIT.
SEM BDI]]*(1+I$5),2)</f>
        <v>74.48</v>
      </c>
      <c r="I45" s="13">
        <f>ROUND(Tabela1[[#This Row],[R$ UNIT. COM BDI]]*Tabela1[[#This Row],[QTD]],2)</f>
        <v>24419.01</v>
      </c>
      <c r="K45" s="278">
        <v>24420.93</v>
      </c>
      <c r="L45" s="276">
        <f>Tabela1[[#This Row],[R$ TOTAL
COM BDI]]-K45</f>
        <v>-1.9200000000018917</v>
      </c>
    </row>
    <row r="46" spans="1:12" ht="47.25" x14ac:dyDescent="0.25">
      <c r="A46" s="91" t="s">
        <v>210</v>
      </c>
      <c r="B46" s="91" t="s">
        <v>178</v>
      </c>
      <c r="C46" s="172" t="s">
        <v>6</v>
      </c>
      <c r="D46" s="173" t="s">
        <v>179</v>
      </c>
      <c r="E46" s="96" t="s">
        <v>117</v>
      </c>
      <c r="F46" s="235">
        <f>SUM(MEMÓRIA!E46:E47)</f>
        <v>60.12</v>
      </c>
      <c r="G46" s="106">
        <v>736.24</v>
      </c>
      <c r="H46" s="68">
        <f>ROUNDDOWN(Tabela1[[#This Row],[R$ UNIT.
SEM BDI]]*(1+I$5),2)</f>
        <v>912.91</v>
      </c>
      <c r="I46" s="13">
        <f>ROUND(Tabela1[[#This Row],[R$ UNIT. COM BDI]]*Tabela1[[#This Row],[QTD]],2)</f>
        <v>54884.15</v>
      </c>
      <c r="K46" s="278">
        <v>54884.5</v>
      </c>
      <c r="L46" s="276">
        <f>Tabela1[[#This Row],[R$ TOTAL
COM BDI]]-K46</f>
        <v>-0.34999999999854481</v>
      </c>
    </row>
    <row r="47" spans="1:12" ht="31.5" x14ac:dyDescent="0.25">
      <c r="A47" s="91" t="s">
        <v>211</v>
      </c>
      <c r="B47" s="96" t="s">
        <v>92</v>
      </c>
      <c r="C47" s="96" t="s">
        <v>6</v>
      </c>
      <c r="D47" s="107" t="s">
        <v>93</v>
      </c>
      <c r="E47" s="96" t="s">
        <v>125</v>
      </c>
      <c r="F47" s="235">
        <f>MEMÓRIA!E48</f>
        <v>109</v>
      </c>
      <c r="G47" s="106">
        <v>25.73</v>
      </c>
      <c r="H47" s="68">
        <f>ROUNDDOWN(Tabela1[[#This Row],[R$ UNIT.
SEM BDI]]*(1+I$5),2)</f>
        <v>31.9</v>
      </c>
      <c r="I47" s="13">
        <f>ROUND(Tabela1[[#This Row],[R$ UNIT. COM BDI]]*Tabela1[[#This Row],[QTD]],2)</f>
        <v>3477.1</v>
      </c>
      <c r="K47" s="278">
        <v>3477.58</v>
      </c>
      <c r="L47" s="276">
        <f>Tabela1[[#This Row],[R$ TOTAL
COM BDI]]-K47</f>
        <v>-0.48000000000001819</v>
      </c>
    </row>
    <row r="48" spans="1:12" ht="31.5" x14ac:dyDescent="0.25">
      <c r="A48" s="91" t="s">
        <v>219</v>
      </c>
      <c r="B48" s="230">
        <v>102716</v>
      </c>
      <c r="C48" s="96" t="s">
        <v>6</v>
      </c>
      <c r="D48" s="173" t="s">
        <v>9</v>
      </c>
      <c r="E48" s="96" t="s">
        <v>117</v>
      </c>
      <c r="F48" s="235">
        <f>ROUNDDOWN(MEMÓRIA!E49,2)</f>
        <v>32.78</v>
      </c>
      <c r="G48" s="106">
        <v>144.15</v>
      </c>
      <c r="H48" s="68">
        <f>ROUNDDOWN(Tabela1[[#This Row],[R$ UNIT.
SEM BDI]]*(1+I$5),2)</f>
        <v>178.74</v>
      </c>
      <c r="I48" s="13">
        <f>ROUND(Tabela1[[#This Row],[R$ UNIT. COM BDI]]*Tabela1[[#This Row],[QTD]],2)</f>
        <v>5859.1</v>
      </c>
      <c r="K48" s="278">
        <v>5860.23</v>
      </c>
      <c r="L48" s="276">
        <f>Tabela1[[#This Row],[R$ TOTAL
COM BDI]]-K48</f>
        <v>-1.1299999999991996</v>
      </c>
    </row>
    <row r="49" spans="1:12" ht="31.5" x14ac:dyDescent="0.25">
      <c r="A49" s="91" t="s">
        <v>220</v>
      </c>
      <c r="B49" s="96" t="s">
        <v>163</v>
      </c>
      <c r="C49" s="96" t="s">
        <v>14</v>
      </c>
      <c r="D49" s="173" t="s">
        <v>259</v>
      </c>
      <c r="E49" s="96" t="s">
        <v>117</v>
      </c>
      <c r="F49" s="235">
        <f>ROUNDDOWN(MEMÓRIA!E50,2)</f>
        <v>65.569999999999993</v>
      </c>
      <c r="G49" s="106">
        <f>ROUNDDOWN('COMPOSIÇÕES '!K59,2)</f>
        <v>155.58000000000001</v>
      </c>
      <c r="H49" s="68">
        <f>ROUNDDOWN(Tabela1[[#This Row],[R$ UNIT.
SEM BDI]]*(1+I$5),2)</f>
        <v>192.91</v>
      </c>
      <c r="I49" s="13">
        <f>ROUND(Tabela1[[#This Row],[R$ UNIT. COM BDI]]*Tabela1[[#This Row],[QTD]],2)</f>
        <v>12649.11</v>
      </c>
      <c r="K49" s="278">
        <v>12650.41</v>
      </c>
      <c r="L49" s="276">
        <f>Tabela1[[#This Row],[R$ TOTAL
COM BDI]]-K49</f>
        <v>-1.2999999999992724</v>
      </c>
    </row>
    <row r="50" spans="1:12" s="71" customFormat="1" ht="78.75" x14ac:dyDescent="0.25">
      <c r="A50" s="91" t="s">
        <v>221</v>
      </c>
      <c r="B50" s="230">
        <v>20193</v>
      </c>
      <c r="C50" s="172" t="s">
        <v>114</v>
      </c>
      <c r="D50" s="93" t="s">
        <v>284</v>
      </c>
      <c r="E50" s="230" t="s">
        <v>295</v>
      </c>
      <c r="F50" s="235">
        <f>MEMÓRIA!E51</f>
        <v>1311.44</v>
      </c>
      <c r="G50" s="106">
        <v>15</v>
      </c>
      <c r="H50" s="68">
        <f>ROUNDDOWN(Tabela1[[#This Row],[R$ UNIT.
SEM BDI]]*(1+I$6),2)</f>
        <v>17.39</v>
      </c>
      <c r="I50" s="13">
        <f>ROUND(Tabela1[[#This Row],[R$ UNIT. COM BDI]]*Tabela1[[#This Row],[QTD]],2)</f>
        <v>22805.94</v>
      </c>
      <c r="K50" s="279">
        <v>22818.880000000001</v>
      </c>
      <c r="L50" s="276">
        <f>Tabela1[[#This Row],[R$ TOTAL
COM BDI]]-K50</f>
        <v>-12.940000000002328</v>
      </c>
    </row>
    <row r="51" spans="1:12" s="92" customFormat="1" ht="47.25" x14ac:dyDescent="0.25">
      <c r="A51" s="91" t="s">
        <v>258</v>
      </c>
      <c r="B51" s="234">
        <v>97063</v>
      </c>
      <c r="C51" s="172" t="s">
        <v>6</v>
      </c>
      <c r="D51" s="93" t="s">
        <v>115</v>
      </c>
      <c r="E51" s="230" t="s">
        <v>116</v>
      </c>
      <c r="F51" s="235">
        <f>MEMÓRIA!E52</f>
        <v>327.86</v>
      </c>
      <c r="G51" s="106">
        <v>10.29</v>
      </c>
      <c r="H51" s="68">
        <f>ROUNDDOWN(Tabela1[[#This Row],[R$ UNIT.
SEM BDI]]*(1+I$5),2)</f>
        <v>12.75</v>
      </c>
      <c r="I51" s="13">
        <f>ROUND(Tabela1[[#This Row],[R$ UNIT. COM BDI]]*Tabela1[[#This Row],[QTD]],2)</f>
        <v>4180.22</v>
      </c>
      <c r="K51" s="280">
        <v>4183.26</v>
      </c>
      <c r="L51" s="276">
        <f>Tabela1[[#This Row],[R$ TOTAL
COM BDI]]-K51</f>
        <v>-3.0399999999999636</v>
      </c>
    </row>
    <row r="52" spans="1:12" ht="15.75" x14ac:dyDescent="0.25">
      <c r="A52" s="174" t="s">
        <v>100</v>
      </c>
      <c r="B52" s="178"/>
      <c r="C52" s="174"/>
      <c r="D52" s="175" t="s">
        <v>90</v>
      </c>
      <c r="E52" s="174"/>
      <c r="F52" s="84"/>
      <c r="G52" s="84"/>
      <c r="H52" s="84"/>
      <c r="I52" s="84">
        <f>SUBTOTAL(109,I53:I57)</f>
        <v>130423.07</v>
      </c>
      <c r="K52" s="278">
        <v>130429.01</v>
      </c>
      <c r="L52" s="276">
        <f>Tabela1[[#This Row],[R$ TOTAL
COM BDI]]-K52</f>
        <v>-5.9399999999877764</v>
      </c>
    </row>
    <row r="53" spans="1:12" ht="31.5" x14ac:dyDescent="0.25">
      <c r="A53" s="12" t="s">
        <v>96</v>
      </c>
      <c r="B53" s="15">
        <v>99058</v>
      </c>
      <c r="C53" s="69" t="s">
        <v>6</v>
      </c>
      <c r="D53" s="93" t="s">
        <v>214</v>
      </c>
      <c r="E53" s="14" t="s">
        <v>125</v>
      </c>
      <c r="F53" s="106">
        <f>MEMÓRIA!E54</f>
        <v>93</v>
      </c>
      <c r="G53" s="106">
        <v>13.41</v>
      </c>
      <c r="H53" s="68">
        <f>ROUNDDOWN(Tabela1[[#This Row],[R$ UNIT.
SEM BDI]]*(1+I$5),2)</f>
        <v>16.62</v>
      </c>
      <c r="I53" s="13">
        <f>ROUND(Tabela1[[#This Row],[R$ UNIT. COM BDI]]*Tabela1[[#This Row],[QTD]],2)</f>
        <v>1545.66</v>
      </c>
      <c r="K53" s="278">
        <v>1546.4</v>
      </c>
      <c r="L53" s="276">
        <f>Tabela1[[#This Row],[R$ TOTAL
COM BDI]]-K53</f>
        <v>-0.74000000000000909</v>
      </c>
    </row>
    <row r="54" spans="1:12" ht="78.75" x14ac:dyDescent="0.25">
      <c r="A54" s="12" t="s">
        <v>97</v>
      </c>
      <c r="B54" s="258">
        <v>91091</v>
      </c>
      <c r="C54" s="96" t="s">
        <v>6</v>
      </c>
      <c r="D54" s="107" t="s">
        <v>309</v>
      </c>
      <c r="E54" s="96" t="s">
        <v>116</v>
      </c>
      <c r="F54" s="106">
        <f>MEMÓRIA!E55</f>
        <v>289.41000000000003</v>
      </c>
      <c r="G54" s="106">
        <v>167.65</v>
      </c>
      <c r="H54" s="68">
        <f>ROUNDDOWN(Tabela1[[#This Row],[R$ UNIT.
SEM BDI]]*(1+I$5),2)</f>
        <v>207.88</v>
      </c>
      <c r="I54" s="13">
        <f>ROUND(Tabela1[[#This Row],[R$ UNIT. COM BDI]]*Tabela1[[#This Row],[QTD]],2)</f>
        <v>60162.55</v>
      </c>
      <c r="K54" s="278">
        <v>60162.85</v>
      </c>
      <c r="L54" s="276">
        <f>Tabela1[[#This Row],[R$ TOTAL
COM BDI]]-K54</f>
        <v>-0.29999999999563443</v>
      </c>
    </row>
    <row r="55" spans="1:12" ht="31.5" x14ac:dyDescent="0.25">
      <c r="A55" s="12" t="s">
        <v>98</v>
      </c>
      <c r="B55" s="12" t="s">
        <v>92</v>
      </c>
      <c r="C55" s="70" t="s">
        <v>6</v>
      </c>
      <c r="D55" s="89" t="s">
        <v>93</v>
      </c>
      <c r="E55" s="70" t="s">
        <v>125</v>
      </c>
      <c r="F55" s="106">
        <f>MEMÓRIA!E56</f>
        <v>54</v>
      </c>
      <c r="G55" s="106">
        <v>25.73</v>
      </c>
      <c r="H55" s="68">
        <f>ROUNDDOWN(Tabela1[[#This Row],[R$ UNIT.
SEM BDI]]*(1+I$5),2)</f>
        <v>31.9</v>
      </c>
      <c r="I55" s="13">
        <f>ROUND(Tabela1[[#This Row],[R$ UNIT. COM BDI]]*Tabela1[[#This Row],[QTD]],2)</f>
        <v>1722.6</v>
      </c>
      <c r="K55" s="278">
        <v>1722.84</v>
      </c>
      <c r="L55" s="276">
        <f>Tabela1[[#This Row],[R$ TOTAL
COM BDI]]-K55</f>
        <v>-0.24000000000000909</v>
      </c>
    </row>
    <row r="56" spans="1:12" ht="62.1" customHeight="1" x14ac:dyDescent="0.25">
      <c r="A56" s="12" t="s">
        <v>99</v>
      </c>
      <c r="B56" s="85" t="s">
        <v>94</v>
      </c>
      <c r="C56" s="69" t="s">
        <v>6</v>
      </c>
      <c r="D56" s="90" t="s">
        <v>95</v>
      </c>
      <c r="E56" s="70" t="s">
        <v>7</v>
      </c>
      <c r="F56" s="235">
        <f>MEMÓRIA!E57</f>
        <v>234</v>
      </c>
      <c r="G56" s="106">
        <v>227.81</v>
      </c>
      <c r="H56" s="68">
        <f>ROUNDDOWN(Tabela1[[#This Row],[R$ UNIT.
SEM BDI]]*(1+I$5),2)</f>
        <v>282.47000000000003</v>
      </c>
      <c r="I56" s="13">
        <f>ROUND(Tabela1[[#This Row],[R$ UNIT. COM BDI]]*Tabela1[[#This Row],[QTD]],2)</f>
        <v>66097.98</v>
      </c>
      <c r="K56" s="278">
        <v>66099.77</v>
      </c>
      <c r="L56" s="276">
        <f>Tabela1[[#This Row],[R$ TOTAL
COM BDI]]-K56</f>
        <v>-1.7900000000081491</v>
      </c>
    </row>
    <row r="57" spans="1:12" ht="47.25" x14ac:dyDescent="0.25">
      <c r="A57" s="12" t="s">
        <v>129</v>
      </c>
      <c r="B57" s="94" t="s">
        <v>101</v>
      </c>
      <c r="C57" s="172" t="s">
        <v>6</v>
      </c>
      <c r="D57" s="98" t="s">
        <v>232</v>
      </c>
      <c r="E57" s="96" t="s">
        <v>116</v>
      </c>
      <c r="F57" s="106">
        <f>MEMÓRIA!E58</f>
        <v>289.41000000000003</v>
      </c>
      <c r="G57" s="106">
        <v>2.5</v>
      </c>
      <c r="H57" s="68">
        <f>ROUNDDOWN(Tabela1[[#This Row],[R$ UNIT.
SEM BDI]]*(1+I$5),2)</f>
        <v>3.09</v>
      </c>
      <c r="I57" s="13">
        <f>ROUND(Tabela1[[#This Row],[R$ UNIT. COM BDI]]*Tabela1[[#This Row],[QTD]],2)</f>
        <v>894.28</v>
      </c>
      <c r="K57" s="278">
        <v>897.15</v>
      </c>
      <c r="L57" s="276">
        <f>Tabela1[[#This Row],[R$ TOTAL
COM BDI]]-K57</f>
        <v>-2.8700000000000045</v>
      </c>
    </row>
    <row r="58" spans="1:12" ht="15.75" x14ac:dyDescent="0.25">
      <c r="A58" s="174" t="s">
        <v>89</v>
      </c>
      <c r="B58" s="178"/>
      <c r="C58" s="174"/>
      <c r="D58" s="183" t="s">
        <v>138</v>
      </c>
      <c r="E58" s="174"/>
      <c r="F58" s="84"/>
      <c r="G58" s="84"/>
      <c r="H58" s="84"/>
      <c r="I58" s="84">
        <f>SUBTOTAL(109,I59)</f>
        <v>8932.83</v>
      </c>
      <c r="K58" s="278">
        <v>8932.84</v>
      </c>
      <c r="L58" s="276">
        <f>Tabela1[[#This Row],[R$ TOTAL
COM BDI]]-K58</f>
        <v>-1.0000000000218279E-2</v>
      </c>
    </row>
    <row r="59" spans="1:12" ht="20.25" customHeight="1" x14ac:dyDescent="0.25">
      <c r="A59" s="96" t="s">
        <v>103</v>
      </c>
      <c r="B59" s="94" t="s">
        <v>137</v>
      </c>
      <c r="C59" s="97" t="s">
        <v>137</v>
      </c>
      <c r="D59" s="95" t="s">
        <v>139</v>
      </c>
      <c r="E59" s="96" t="s">
        <v>125</v>
      </c>
      <c r="F59" s="88">
        <v>1</v>
      </c>
      <c r="G59" s="106">
        <f>ROUNDDOWN(7204.07712067216,2)</f>
        <v>7204.07</v>
      </c>
      <c r="H59" s="68">
        <f>ROUNDDOWN(Tabela1[[#This Row],[R$ UNIT.
SEM BDI]]*(1+I$5),2)</f>
        <v>8932.83</v>
      </c>
      <c r="I59" s="13">
        <f>ROUND(Tabela1[[#This Row],[R$ UNIT. COM BDI]]*Tabela1[[#This Row],[QTD]],2)</f>
        <v>8932.83</v>
      </c>
      <c r="K59" s="278">
        <v>8932.84</v>
      </c>
      <c r="L59" s="276">
        <f>Tabela1[[#This Row],[R$ TOTAL
COM BDI]]-K59</f>
        <v>-1.0000000000218279E-2</v>
      </c>
    </row>
    <row r="60" spans="1:12" ht="15" hidden="1" customHeight="1" x14ac:dyDescent="0.25">
      <c r="A60" s="222"/>
      <c r="B60" s="223"/>
      <c r="C60" s="222"/>
      <c r="D60" s="224"/>
      <c r="E60" s="222"/>
      <c r="F60" s="225"/>
      <c r="G60" s="225"/>
      <c r="H60" s="225" t="s">
        <v>1</v>
      </c>
      <c r="I60" s="226">
        <f>(I9+I15+I18+I24+I32+I52+I58)</f>
        <v>893059.37999999977</v>
      </c>
    </row>
  </sheetData>
  <mergeCells count="10">
    <mergeCell ref="G6:H6"/>
    <mergeCell ref="A5:A6"/>
    <mergeCell ref="B5:D6"/>
    <mergeCell ref="E5:E6"/>
    <mergeCell ref="F5:F6"/>
    <mergeCell ref="A1:I1"/>
    <mergeCell ref="A2:I2"/>
    <mergeCell ref="A3:I3"/>
    <mergeCell ref="A4:I4"/>
    <mergeCell ref="G5:H5"/>
  </mergeCells>
  <phoneticPr fontId="33" type="noConversion"/>
  <printOptions horizontalCentered="1"/>
  <pageMargins left="0.39370078740157483" right="0.51181102362204722" top="0.39370078740157483" bottom="0.39370078740157483" header="0" footer="0"/>
  <pageSetup paperSize="9" scale="57" fitToHeight="3" orientation="portrait" r:id="rId1"/>
  <ignoredErrors>
    <ignoredError sqref="B27 B11" numberStoredAsText="1"/>
  </ignoredErrors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/>
    <pageSetUpPr fitToPage="1"/>
  </sheetPr>
  <dimension ref="A1:K999"/>
  <sheetViews>
    <sheetView view="pageBreakPreview" zoomScale="115" zoomScaleNormal="100" zoomScaleSheetLayoutView="11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M13" sqref="M13"/>
    </sheetView>
  </sheetViews>
  <sheetFormatPr defaultColWidth="14.42578125" defaultRowHeight="15" customHeight="1" x14ac:dyDescent="0.25"/>
  <cols>
    <col min="1" max="1" width="6.5703125" style="9" bestFit="1" customWidth="1"/>
    <col min="2" max="2" width="20.85546875" style="9" customWidth="1"/>
    <col min="3" max="3" width="18.7109375" style="9" bestFit="1" customWidth="1"/>
    <col min="4" max="4" width="13.5703125" style="9" bestFit="1" customWidth="1"/>
    <col min="5" max="5" width="13.5703125" style="9" customWidth="1"/>
    <col min="6" max="6" width="13.5703125" style="9" bestFit="1" customWidth="1"/>
    <col min="7" max="7" width="15" style="9" bestFit="1" customWidth="1"/>
    <col min="8" max="9" width="15" style="9" customWidth="1"/>
    <col min="10" max="10" width="17.140625" style="9" hidden="1" customWidth="1"/>
    <col min="11" max="11" width="8.7109375" style="9" hidden="1" customWidth="1"/>
    <col min="12" max="18" width="8.7109375" style="9" customWidth="1"/>
    <col min="19" max="16384" width="14.42578125" style="9"/>
  </cols>
  <sheetData>
    <row r="1" spans="1:11" s="99" customFormat="1" ht="20.25" x14ac:dyDescent="0.25">
      <c r="A1" s="281" t="s">
        <v>118</v>
      </c>
      <c r="B1" s="282"/>
      <c r="C1" s="282"/>
      <c r="D1" s="282"/>
      <c r="E1" s="282"/>
      <c r="F1" s="282"/>
      <c r="G1" s="282"/>
      <c r="H1" s="282"/>
      <c r="I1" s="283"/>
    </row>
    <row r="2" spans="1:11" s="99" customFormat="1" ht="15" customHeight="1" x14ac:dyDescent="0.25">
      <c r="A2" s="296" t="s">
        <v>119</v>
      </c>
      <c r="B2" s="285"/>
      <c r="C2" s="285"/>
      <c r="D2" s="285"/>
      <c r="E2" s="285"/>
      <c r="F2" s="285"/>
      <c r="G2" s="285"/>
      <c r="H2" s="285"/>
      <c r="I2" s="286"/>
    </row>
    <row r="3" spans="1:11" s="99" customFormat="1" ht="15" customHeight="1" x14ac:dyDescent="0.25">
      <c r="A3" s="297" t="s">
        <v>120</v>
      </c>
      <c r="B3" s="288"/>
      <c r="C3" s="288"/>
      <c r="D3" s="288"/>
      <c r="E3" s="288"/>
      <c r="F3" s="288"/>
      <c r="G3" s="288"/>
      <c r="H3" s="288"/>
      <c r="I3" s="289"/>
    </row>
    <row r="4" spans="1:11" s="99" customFormat="1" ht="15" customHeight="1" x14ac:dyDescent="0.25">
      <c r="A4" s="298" t="s">
        <v>126</v>
      </c>
      <c r="B4" s="299"/>
      <c r="C4" s="299"/>
      <c r="D4" s="299"/>
      <c r="E4" s="299"/>
      <c r="F4" s="299"/>
      <c r="G4" s="299"/>
      <c r="H4" s="299"/>
      <c r="I4" s="300"/>
    </row>
    <row r="5" spans="1:11" s="99" customFormat="1" ht="15" customHeight="1" x14ac:dyDescent="0.25">
      <c r="A5" s="112" t="s">
        <v>121</v>
      </c>
      <c r="B5" s="301" t="s">
        <v>251</v>
      </c>
      <c r="C5" s="302"/>
      <c r="D5" s="302"/>
      <c r="E5" s="302"/>
      <c r="F5" s="302"/>
      <c r="G5" s="303"/>
      <c r="H5" s="227" t="s">
        <v>122</v>
      </c>
      <c r="I5" s="227" t="s">
        <v>301</v>
      </c>
    </row>
    <row r="6" spans="1:11" x14ac:dyDescent="0.25">
      <c r="A6" s="322" t="s">
        <v>0</v>
      </c>
      <c r="B6" s="322" t="s">
        <v>2</v>
      </c>
      <c r="C6" s="323" t="s">
        <v>20</v>
      </c>
      <c r="D6" s="322" t="s">
        <v>128</v>
      </c>
      <c r="E6" s="322"/>
      <c r="F6" s="322"/>
      <c r="G6" s="322"/>
      <c r="H6" s="322"/>
      <c r="I6" s="322"/>
    </row>
    <row r="7" spans="1:11" x14ac:dyDescent="0.25">
      <c r="A7" s="308"/>
      <c r="B7" s="308"/>
      <c r="C7" s="308"/>
      <c r="D7" s="114" t="s">
        <v>21</v>
      </c>
      <c r="E7" s="114" t="s">
        <v>22</v>
      </c>
      <c r="F7" s="114" t="s">
        <v>23</v>
      </c>
      <c r="G7" s="114" t="s">
        <v>24</v>
      </c>
      <c r="H7" s="114" t="s">
        <v>25</v>
      </c>
      <c r="I7" s="114" t="s">
        <v>26</v>
      </c>
    </row>
    <row r="8" spans="1:11" x14ac:dyDescent="0.25">
      <c r="A8" s="307">
        <v>1</v>
      </c>
      <c r="B8" s="309" t="str">
        <f>ORÇAMENTO!D9</f>
        <v>INSTALAÇÕES PROVISÓRIAS</v>
      </c>
      <c r="C8" s="116">
        <f>C9/$C$23</f>
        <v>2.1333754985026869E-2</v>
      </c>
      <c r="D8" s="116"/>
      <c r="E8" s="116">
        <f>E12</f>
        <v>0.19535505693381069</v>
      </c>
      <c r="F8" s="116">
        <f t="shared" ref="F8:I8" si="0">F12</f>
        <v>0.20116123576655853</v>
      </c>
      <c r="G8" s="116">
        <f t="shared" si="0"/>
        <v>0.20116123576655853</v>
      </c>
      <c r="H8" s="116">
        <f t="shared" si="0"/>
        <v>0.20116123576655853</v>
      </c>
      <c r="I8" s="116">
        <f t="shared" si="0"/>
        <v>0.20116123576655853</v>
      </c>
      <c r="K8" s="115">
        <f>SUM(D8:I8)</f>
        <v>1.0000000000000449</v>
      </c>
    </row>
    <row r="9" spans="1:11" x14ac:dyDescent="0.25">
      <c r="A9" s="308"/>
      <c r="B9" s="310"/>
      <c r="C9" s="117">
        <f>ORÇAMENTO!I9</f>
        <v>19052.310000000001</v>
      </c>
      <c r="D9" s="117"/>
      <c r="E9" s="117">
        <f t="shared" ref="E9:I9" si="1">ROUND($C$9*E8,8)</f>
        <v>3721.9651047699999</v>
      </c>
      <c r="F9" s="117">
        <f t="shared" si="1"/>
        <v>3832.5862238099999</v>
      </c>
      <c r="G9" s="117">
        <f t="shared" si="1"/>
        <v>3832.5862238099999</v>
      </c>
      <c r="H9" s="117">
        <f t="shared" si="1"/>
        <v>3832.5862238099999</v>
      </c>
      <c r="I9" s="117">
        <f t="shared" si="1"/>
        <v>3832.5862238099999</v>
      </c>
      <c r="J9" s="86">
        <f>SUM(D9:I9)</f>
        <v>19052.310000009998</v>
      </c>
    </row>
    <row r="10" spans="1:11" s="87" customFormat="1" x14ac:dyDescent="0.25">
      <c r="A10" s="307">
        <v>2</v>
      </c>
      <c r="B10" s="309" t="str">
        <f>ORÇAMENTO!D15</f>
        <v>INSTALAÇÕES DA OBRA</v>
      </c>
      <c r="C10" s="116">
        <f>C11/$C$23</f>
        <v>1.4539458731176421E-2</v>
      </c>
      <c r="D10" s="116"/>
      <c r="E10" s="116">
        <f>E12</f>
        <v>0.19535505693381069</v>
      </c>
      <c r="F10" s="116">
        <f t="shared" ref="F10:I10" si="2">F12</f>
        <v>0.20116123576655853</v>
      </c>
      <c r="G10" s="116">
        <f t="shared" si="2"/>
        <v>0.20116123576655853</v>
      </c>
      <c r="H10" s="116">
        <f t="shared" si="2"/>
        <v>0.20116123576655853</v>
      </c>
      <c r="I10" s="116">
        <f t="shared" si="2"/>
        <v>0.20116123576655853</v>
      </c>
      <c r="J10" s="115"/>
      <c r="K10" s="115">
        <f>SUM(D10:I10)</f>
        <v>1.0000000000000449</v>
      </c>
    </row>
    <row r="11" spans="1:11" s="87" customFormat="1" x14ac:dyDescent="0.25">
      <c r="A11" s="308"/>
      <c r="B11" s="310"/>
      <c r="C11" s="117">
        <f>ORÇAMENTO!I15</f>
        <v>12984.599999999999</v>
      </c>
      <c r="D11" s="117"/>
      <c r="E11" s="117">
        <f t="shared" ref="E11:I11" si="3">ROUND($C$11*E10,8)</f>
        <v>2536.6072722600002</v>
      </c>
      <c r="F11" s="117">
        <f t="shared" si="3"/>
        <v>2611.9981819300001</v>
      </c>
      <c r="G11" s="117">
        <f t="shared" si="3"/>
        <v>2611.9981819300001</v>
      </c>
      <c r="H11" s="117">
        <f t="shared" si="3"/>
        <v>2611.9981819300001</v>
      </c>
      <c r="I11" s="117">
        <f t="shared" si="3"/>
        <v>2611.9981819300001</v>
      </c>
      <c r="J11" s="86">
        <f>SUM(D11:I11)</f>
        <v>12984.599999980001</v>
      </c>
    </row>
    <row r="12" spans="1:11" s="189" customFormat="1" ht="20.25" customHeight="1" x14ac:dyDescent="0.25">
      <c r="A12" s="307">
        <v>3</v>
      </c>
      <c r="B12" s="309" t="str">
        <f>ORÇAMENTO!D18</f>
        <v>ADMINISTRAÇÃO LOCAL DA OBRA (LIMITADO A 10,68% CONFORME TCU)</v>
      </c>
      <c r="C12" s="186">
        <f>C13/$C$23</f>
        <v>0.10677610261481163</v>
      </c>
      <c r="D12" s="186"/>
      <c r="E12" s="186">
        <v>0.19535505693381069</v>
      </c>
      <c r="F12" s="186">
        <v>0.20116123576655853</v>
      </c>
      <c r="G12" s="186">
        <v>0.20116123576655853</v>
      </c>
      <c r="H12" s="186">
        <v>0.20116123576655853</v>
      </c>
      <c r="I12" s="186">
        <v>0.20116123576655853</v>
      </c>
      <c r="J12" s="187"/>
      <c r="K12" s="188">
        <f>SUM(D12:I12)</f>
        <v>1.0000000000000449</v>
      </c>
    </row>
    <row r="13" spans="1:11" s="189" customFormat="1" ht="20.25" customHeight="1" x14ac:dyDescent="0.25">
      <c r="A13" s="308"/>
      <c r="B13" s="310"/>
      <c r="C13" s="190">
        <f>ORÇAMENTO!I18</f>
        <v>95357.400000000023</v>
      </c>
      <c r="D13" s="190"/>
      <c r="E13" s="190">
        <f t="shared" ref="E13:I13" si="4">ROUND($C$13*E12,8)</f>
        <v>18628.550306059999</v>
      </c>
      <c r="F13" s="190">
        <f t="shared" si="4"/>
        <v>19182.21242349</v>
      </c>
      <c r="G13" s="190">
        <f t="shared" si="4"/>
        <v>19182.21242349</v>
      </c>
      <c r="H13" s="190">
        <f t="shared" si="4"/>
        <v>19182.21242349</v>
      </c>
      <c r="I13" s="190">
        <f t="shared" si="4"/>
        <v>19182.21242349</v>
      </c>
      <c r="J13" s="187">
        <f>SUM(D13:I13)</f>
        <v>95357.400000019989</v>
      </c>
    </row>
    <row r="14" spans="1:11" x14ac:dyDescent="0.25">
      <c r="A14" s="307">
        <v>4</v>
      </c>
      <c r="B14" s="309" t="str">
        <f>ORÇAMENTO!D24</f>
        <v>TERRAPLENAGEM</v>
      </c>
      <c r="C14" s="116">
        <f>C15/$C$23</f>
        <v>3.1523782886643002E-2</v>
      </c>
      <c r="D14" s="116"/>
      <c r="E14" s="116">
        <v>1</v>
      </c>
      <c r="F14" s="116"/>
      <c r="G14" s="116"/>
      <c r="H14" s="116"/>
      <c r="I14" s="116"/>
      <c r="J14" s="86"/>
      <c r="K14" s="115">
        <f>SUM(D14:I14)</f>
        <v>1</v>
      </c>
    </row>
    <row r="15" spans="1:11" x14ac:dyDescent="0.25">
      <c r="A15" s="308"/>
      <c r="B15" s="310"/>
      <c r="C15" s="117">
        <f>ORÇAMENTO!I24</f>
        <v>28152.61</v>
      </c>
      <c r="D15" s="117"/>
      <c r="E15" s="117">
        <f>ROUND($C$15*E14,8)</f>
        <v>28152.61</v>
      </c>
      <c r="F15" s="117"/>
      <c r="G15" s="117"/>
      <c r="H15" s="117"/>
      <c r="I15" s="117"/>
      <c r="J15" s="86">
        <f>SUM(D15:I15)</f>
        <v>28152.61</v>
      </c>
    </row>
    <row r="16" spans="1:11" x14ac:dyDescent="0.25">
      <c r="A16" s="307">
        <v>5</v>
      </c>
      <c r="B16" s="309" t="str">
        <f>ORÇAMENTO!D32</f>
        <v>MURO ATIRANTADO DE CONCRETO</v>
      </c>
      <c r="C16" s="116">
        <f>C17/$C$23</f>
        <v>0.66978363745532798</v>
      </c>
      <c r="D16" s="118"/>
      <c r="E16" s="118">
        <v>0.2</v>
      </c>
      <c r="F16" s="118">
        <v>0.2</v>
      </c>
      <c r="G16" s="118">
        <v>0.2</v>
      </c>
      <c r="H16" s="118">
        <v>0.2</v>
      </c>
      <c r="I16" s="118">
        <v>0.2</v>
      </c>
      <c r="J16" s="86"/>
      <c r="K16" s="115">
        <f>SUM(D16:I16)</f>
        <v>1</v>
      </c>
    </row>
    <row r="17" spans="1:11" x14ac:dyDescent="0.25">
      <c r="A17" s="308"/>
      <c r="B17" s="310"/>
      <c r="C17" s="117">
        <f>ORÇAMENTO!I32</f>
        <v>598156.55999999982</v>
      </c>
      <c r="D17" s="117"/>
      <c r="E17" s="117">
        <f>ROUND($C$17*E16,8)</f>
        <v>119631.31200000001</v>
      </c>
      <c r="F17" s="117">
        <f>ROUND($C$17*F16,8)</f>
        <v>119631.31200000001</v>
      </c>
      <c r="G17" s="117">
        <f t="shared" ref="G17:I17" si="5">ROUND($C$17*G16,8)</f>
        <v>119631.31200000001</v>
      </c>
      <c r="H17" s="117">
        <f t="shared" si="5"/>
        <v>119631.31200000001</v>
      </c>
      <c r="I17" s="117">
        <f t="shared" si="5"/>
        <v>119631.31200000001</v>
      </c>
      <c r="J17" s="86">
        <f>SUM(D17:I17)</f>
        <v>598156.56000000006</v>
      </c>
    </row>
    <row r="18" spans="1:11" x14ac:dyDescent="0.25">
      <c r="A18" s="307">
        <v>6</v>
      </c>
      <c r="B18" s="324" t="str">
        <f>ORÇAMENTO!D52</f>
        <v>SOLO GRAMPEADO</v>
      </c>
      <c r="C18" s="116">
        <f>C19/$C$23</f>
        <v>0.14604075935017899</v>
      </c>
      <c r="D18" s="117"/>
      <c r="E18" s="117"/>
      <c r="F18" s="118">
        <v>0.25</v>
      </c>
      <c r="G18" s="118">
        <v>0.25</v>
      </c>
      <c r="H18" s="118">
        <v>0.25</v>
      </c>
      <c r="I18" s="118">
        <v>0.25</v>
      </c>
      <c r="J18" s="86"/>
      <c r="K18" s="115">
        <f>SUM(D18:I18)</f>
        <v>1</v>
      </c>
    </row>
    <row r="19" spans="1:11" x14ac:dyDescent="0.25">
      <c r="A19" s="308"/>
      <c r="B19" s="308"/>
      <c r="C19" s="117">
        <f>ORÇAMENTO!I52</f>
        <v>130423.07</v>
      </c>
      <c r="D19" s="117"/>
      <c r="E19" s="117"/>
      <c r="F19" s="117">
        <f t="shared" ref="F19:G19" si="6">ROUND($C$19*F18,8)</f>
        <v>32605.767500000002</v>
      </c>
      <c r="G19" s="117">
        <f t="shared" si="6"/>
        <v>32605.767500000002</v>
      </c>
      <c r="H19" s="117">
        <f t="shared" ref="H19" si="7">ROUND($C$19*H18,8)</f>
        <v>32605.767500000002</v>
      </c>
      <c r="I19" s="117">
        <f t="shared" ref="I19" si="8">ROUND($C$19*I18,8)</f>
        <v>32605.767500000002</v>
      </c>
      <c r="J19" s="86">
        <f>SUM(D19:I19)</f>
        <v>130423.07</v>
      </c>
    </row>
    <row r="20" spans="1:11" s="99" customFormat="1" x14ac:dyDescent="0.25">
      <c r="A20" s="307">
        <v>7</v>
      </c>
      <c r="B20" s="309" t="str">
        <f>ORÇAMENTO!D58</f>
        <v>ELABORAÇÃO DE PROJETOS EM GERAL</v>
      </c>
      <c r="C20" s="116">
        <f>C21/$C$23</f>
        <v>1.0002503976835227E-2</v>
      </c>
      <c r="D20" s="116">
        <v>1</v>
      </c>
      <c r="E20" s="116"/>
      <c r="F20" s="116"/>
      <c r="G20" s="116"/>
      <c r="H20" s="116"/>
      <c r="I20" s="116"/>
      <c r="J20" s="86"/>
    </row>
    <row r="21" spans="1:11" s="99" customFormat="1" x14ac:dyDescent="0.25">
      <c r="A21" s="308"/>
      <c r="B21" s="310"/>
      <c r="C21" s="117">
        <f>ORÇAMENTO!I58</f>
        <v>8932.83</v>
      </c>
      <c r="D21" s="117">
        <f>ROUND($C$21*D20,8)</f>
        <v>8932.83</v>
      </c>
      <c r="E21" s="117"/>
      <c r="F21" s="117"/>
      <c r="G21" s="117"/>
      <c r="H21" s="117"/>
      <c r="I21" s="117"/>
      <c r="J21" s="86">
        <f>SUM(D21:I21)</f>
        <v>8932.83</v>
      </c>
    </row>
    <row r="22" spans="1:11" ht="15.75" customHeight="1" x14ac:dyDescent="0.25">
      <c r="A22" s="319"/>
      <c r="B22" s="320"/>
      <c r="C22" s="320"/>
      <c r="D22" s="320"/>
      <c r="E22" s="320"/>
      <c r="F22" s="320"/>
      <c r="G22" s="320"/>
      <c r="H22" s="320"/>
      <c r="I22" s="321"/>
    </row>
    <row r="23" spans="1:11" ht="15.75" customHeight="1" x14ac:dyDescent="0.25">
      <c r="A23" s="311" t="s">
        <v>27</v>
      </c>
      <c r="B23" s="312"/>
      <c r="C23" s="104">
        <f>C9+C11+C13+C15+C17+C19+C21</f>
        <v>893059.37999999977</v>
      </c>
      <c r="D23" s="105"/>
      <c r="E23" s="105"/>
      <c r="F23" s="105"/>
      <c r="G23" s="105"/>
      <c r="H23" s="105"/>
      <c r="I23" s="250"/>
      <c r="J23" s="86">
        <f>SUM(J9:J21)</f>
        <v>893059.38000001002</v>
      </c>
    </row>
    <row r="24" spans="1:11" ht="15.75" customHeight="1" x14ac:dyDescent="0.25">
      <c r="A24" s="316"/>
      <c r="B24" s="317"/>
      <c r="C24" s="317"/>
      <c r="D24" s="317"/>
      <c r="E24" s="317"/>
      <c r="F24" s="317"/>
      <c r="G24" s="317"/>
      <c r="H24" s="317"/>
      <c r="I24" s="318"/>
    </row>
    <row r="25" spans="1:11" ht="15.75" customHeight="1" x14ac:dyDescent="0.25">
      <c r="A25" s="313" t="s">
        <v>28</v>
      </c>
      <c r="B25" s="312"/>
      <c r="C25" s="314"/>
      <c r="D25" s="10">
        <f>D9+D11+D13+D15+D17+D19+D21</f>
        <v>8932.83</v>
      </c>
      <c r="E25" s="10">
        <f t="shared" ref="E25:I25" si="9">E9+E11+E13+E15+E17+E19+E21</f>
        <v>172671.04468309</v>
      </c>
      <c r="F25" s="10">
        <f t="shared" si="9"/>
        <v>177863.87632923003</v>
      </c>
      <c r="G25" s="10">
        <f t="shared" si="9"/>
        <v>177863.87632923003</v>
      </c>
      <c r="H25" s="10">
        <f t="shared" si="9"/>
        <v>177863.87632923003</v>
      </c>
      <c r="I25" s="108">
        <f t="shared" si="9"/>
        <v>177863.87632923003</v>
      </c>
      <c r="J25" s="86"/>
    </row>
    <row r="26" spans="1:11" ht="15.75" customHeight="1" x14ac:dyDescent="0.25">
      <c r="A26" s="315" t="s">
        <v>29</v>
      </c>
      <c r="B26" s="312"/>
      <c r="C26" s="314"/>
      <c r="D26" s="11">
        <f>D25/$C23</f>
        <v>1.0002503976835227E-2</v>
      </c>
      <c r="E26" s="11">
        <f t="shared" ref="E26:I26" si="10">E25/$C23</f>
        <v>0.19334777569111927</v>
      </c>
      <c r="F26" s="11">
        <f t="shared" si="10"/>
        <v>0.19916243008301426</v>
      </c>
      <c r="G26" s="11">
        <f t="shared" si="10"/>
        <v>0.19916243008301426</v>
      </c>
      <c r="H26" s="11">
        <f t="shared" si="10"/>
        <v>0.19916243008301426</v>
      </c>
      <c r="I26" s="251">
        <f t="shared" si="10"/>
        <v>0.19916243008301426</v>
      </c>
      <c r="J26" s="115"/>
    </row>
    <row r="27" spans="1:11" ht="15.75" customHeight="1" x14ac:dyDescent="0.25">
      <c r="A27" s="313" t="s">
        <v>30</v>
      </c>
      <c r="B27" s="312"/>
      <c r="C27" s="314"/>
      <c r="D27" s="10">
        <f>D25</f>
        <v>8932.83</v>
      </c>
      <c r="E27" s="10">
        <f t="shared" ref="E27:I27" si="11">D27+E25</f>
        <v>181603.87468308999</v>
      </c>
      <c r="F27" s="10">
        <f t="shared" si="11"/>
        <v>359467.75101232005</v>
      </c>
      <c r="G27" s="10">
        <f t="shared" si="11"/>
        <v>537331.62734155008</v>
      </c>
      <c r="H27" s="10">
        <f t="shared" si="11"/>
        <v>715195.5036707801</v>
      </c>
      <c r="I27" s="108">
        <f t="shared" si="11"/>
        <v>893059.38000001013</v>
      </c>
      <c r="J27" s="86"/>
    </row>
    <row r="28" spans="1:11" ht="15.75" customHeight="1" x14ac:dyDescent="0.25">
      <c r="A28" s="304" t="s">
        <v>31</v>
      </c>
      <c r="B28" s="305"/>
      <c r="C28" s="306"/>
      <c r="D28" s="109">
        <f>D26</f>
        <v>1.0002503976835227E-2</v>
      </c>
      <c r="E28" s="109">
        <f>D28+E26</f>
        <v>0.20335027966795449</v>
      </c>
      <c r="F28" s="109">
        <f t="shared" ref="F28:I28" si="12">E28+F26</f>
        <v>0.40251270975096876</v>
      </c>
      <c r="G28" s="109">
        <f t="shared" si="12"/>
        <v>0.60167513983398302</v>
      </c>
      <c r="H28" s="109">
        <f t="shared" si="12"/>
        <v>0.80083756991699728</v>
      </c>
      <c r="I28" s="110">
        <f t="shared" si="12"/>
        <v>1.0000000000000115</v>
      </c>
      <c r="J28" s="86"/>
    </row>
    <row r="29" spans="1:11" ht="15.75" customHeight="1" x14ac:dyDescent="0.25"/>
    <row r="30" spans="1:11" ht="15.75" customHeight="1" x14ac:dyDescent="0.25">
      <c r="D30" s="185"/>
      <c r="E30" s="185">
        <f>E26+$D26/5</f>
        <v>0.19534827648648631</v>
      </c>
      <c r="F30" s="185">
        <f t="shared" ref="F30:I30" si="13">F26+$D26/5</f>
        <v>0.2011629308783813</v>
      </c>
      <c r="G30" s="185">
        <f t="shared" si="13"/>
        <v>0.2011629308783813</v>
      </c>
      <c r="H30" s="185">
        <f t="shared" si="13"/>
        <v>0.2011629308783813</v>
      </c>
      <c r="I30" s="185">
        <f t="shared" si="13"/>
        <v>0.2011629308783813</v>
      </c>
    </row>
    <row r="31" spans="1:11" ht="15.75" customHeight="1" x14ac:dyDescent="0.25">
      <c r="C31" s="86"/>
      <c r="D31" s="115"/>
      <c r="E31" s="115"/>
      <c r="F31" s="115"/>
      <c r="G31" s="115"/>
      <c r="H31" s="115"/>
      <c r="I31" s="115"/>
    </row>
    <row r="32" spans="1:11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</sheetData>
  <mergeCells count="30">
    <mergeCell ref="D6:I6"/>
    <mergeCell ref="C6:C7"/>
    <mergeCell ref="A8:A9"/>
    <mergeCell ref="B8:B9"/>
    <mergeCell ref="A18:A19"/>
    <mergeCell ref="B18:B19"/>
    <mergeCell ref="A6:A7"/>
    <mergeCell ref="B6:B7"/>
    <mergeCell ref="A10:A11"/>
    <mergeCell ref="B10:B11"/>
    <mergeCell ref="A28:C28"/>
    <mergeCell ref="A12:A13"/>
    <mergeCell ref="B12:B13"/>
    <mergeCell ref="A14:A15"/>
    <mergeCell ref="B14:B15"/>
    <mergeCell ref="A16:A17"/>
    <mergeCell ref="B16:B17"/>
    <mergeCell ref="A23:B23"/>
    <mergeCell ref="A25:C25"/>
    <mergeCell ref="A26:C26"/>
    <mergeCell ref="A27:C27"/>
    <mergeCell ref="A20:A21"/>
    <mergeCell ref="B20:B21"/>
    <mergeCell ref="A24:I24"/>
    <mergeCell ref="A22:I22"/>
    <mergeCell ref="A1:I1"/>
    <mergeCell ref="A2:I2"/>
    <mergeCell ref="A3:I3"/>
    <mergeCell ref="A4:I4"/>
    <mergeCell ref="B5:G5"/>
  </mergeCells>
  <printOptions horizontalCentered="1"/>
  <pageMargins left="0.39370078740157483" right="0.39370078740157483" top="0.39370078740157483" bottom="0.39370078740157483" header="0" footer="0"/>
  <pageSetup scale="98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/>
    <pageSetUpPr fitToPage="1"/>
  </sheetPr>
  <dimension ref="A1:AMM76"/>
  <sheetViews>
    <sheetView showGridLines="0" showZeros="0" view="pageBreakPreview" topLeftCell="D1" zoomScale="115" zoomScaleNormal="90" zoomScaleSheetLayoutView="115" workbookViewId="0">
      <pane ySplit="5" topLeftCell="A12" activePane="bottomLeft" state="frozen"/>
      <selection pane="bottomLeft" activeCell="M15" sqref="M15"/>
    </sheetView>
  </sheetViews>
  <sheetFormatPr defaultColWidth="9.140625" defaultRowHeight="15" x14ac:dyDescent="0.25"/>
  <cols>
    <col min="1" max="2" width="9.140625" hidden="1" customWidth="1"/>
    <col min="3" max="3" width="11.85546875" style="3" hidden="1" customWidth="1"/>
    <col min="4" max="4" width="9.42578125" style="4" customWidth="1"/>
    <col min="5" max="5" width="11.85546875" style="4" customWidth="1"/>
    <col min="6" max="6" width="14.28515625" style="3" bestFit="1" customWidth="1"/>
    <col min="7" max="7" width="74.7109375" style="3" customWidth="1"/>
    <col min="8" max="8" width="9" style="5" bestFit="1" customWidth="1"/>
    <col min="9" max="9" width="11.140625" style="6" bestFit="1" customWidth="1"/>
    <col min="10" max="10" width="12.140625" style="6" bestFit="1" customWidth="1"/>
    <col min="11" max="11" width="12.7109375" style="3" customWidth="1"/>
    <col min="12" max="12" width="12.140625" style="130" customWidth="1"/>
    <col min="13" max="13" width="12" style="3" bestFit="1" customWidth="1"/>
    <col min="14" max="14" width="11.85546875" style="3" customWidth="1"/>
    <col min="15" max="15" width="56.5703125" style="130" customWidth="1"/>
    <col min="16" max="16" width="11.42578125" style="3" bestFit="1" customWidth="1"/>
    <col min="17" max="1027" width="9.140625" style="3"/>
  </cols>
  <sheetData>
    <row r="1" spans="4:11" ht="20.25" x14ac:dyDescent="0.25">
      <c r="D1" s="281" t="s">
        <v>118</v>
      </c>
      <c r="E1" s="282"/>
      <c r="F1" s="282"/>
      <c r="G1" s="282"/>
      <c r="H1" s="282"/>
      <c r="I1" s="282"/>
      <c r="J1" s="282"/>
      <c r="K1" s="283"/>
    </row>
    <row r="2" spans="4:11" ht="15.75" x14ac:dyDescent="0.25">
      <c r="D2" s="296" t="s">
        <v>119</v>
      </c>
      <c r="E2" s="285"/>
      <c r="F2" s="285"/>
      <c r="G2" s="285"/>
      <c r="H2" s="285"/>
      <c r="I2" s="285"/>
      <c r="J2" s="285"/>
      <c r="K2" s="286"/>
    </row>
    <row r="3" spans="4:11" x14ac:dyDescent="0.25">
      <c r="D3" s="297" t="s">
        <v>120</v>
      </c>
      <c r="E3" s="288"/>
      <c r="F3" s="288"/>
      <c r="G3" s="288"/>
      <c r="H3" s="288"/>
      <c r="I3" s="288"/>
      <c r="J3" s="288"/>
      <c r="K3" s="289"/>
    </row>
    <row r="4" spans="4:11" x14ac:dyDescent="0.25">
      <c r="D4" s="342" t="s">
        <v>127</v>
      </c>
      <c r="E4" s="343"/>
      <c r="F4" s="343"/>
      <c r="G4" s="343"/>
      <c r="H4" s="343"/>
      <c r="I4" s="343"/>
      <c r="J4" s="343"/>
      <c r="K4" s="344"/>
    </row>
    <row r="5" spans="4:11" x14ac:dyDescent="0.25">
      <c r="D5" s="112" t="s">
        <v>121</v>
      </c>
      <c r="E5" s="301" t="s">
        <v>243</v>
      </c>
      <c r="F5" s="302"/>
      <c r="G5" s="302"/>
      <c r="H5" s="302"/>
      <c r="I5" s="303"/>
      <c r="J5" s="271" t="s">
        <v>122</v>
      </c>
      <c r="K5" s="271" t="s">
        <v>301</v>
      </c>
    </row>
    <row r="6" spans="4:11" ht="25.5" x14ac:dyDescent="0.25">
      <c r="D6" s="330" t="s">
        <v>304</v>
      </c>
      <c r="E6" s="272" t="s">
        <v>265</v>
      </c>
      <c r="F6" s="272" t="s">
        <v>311</v>
      </c>
      <c r="G6" s="331" t="s">
        <v>84</v>
      </c>
      <c r="H6" s="262" t="s">
        <v>10</v>
      </c>
      <c r="I6" s="333" t="s">
        <v>11</v>
      </c>
      <c r="J6" s="325" t="s">
        <v>215</v>
      </c>
      <c r="K6" s="325" t="s">
        <v>12</v>
      </c>
    </row>
    <row r="7" spans="4:11" ht="25.5" x14ac:dyDescent="0.25">
      <c r="D7" s="330"/>
      <c r="E7" s="272" t="s">
        <v>312</v>
      </c>
      <c r="F7" s="272" t="s">
        <v>164</v>
      </c>
      <c r="G7" s="332"/>
      <c r="H7" s="262" t="s">
        <v>10</v>
      </c>
      <c r="I7" s="333"/>
      <c r="J7" s="325"/>
      <c r="K7" s="325"/>
    </row>
    <row r="8" spans="4:11" ht="27" customHeight="1" x14ac:dyDescent="0.25">
      <c r="D8" s="330"/>
      <c r="E8" s="261" t="s">
        <v>140</v>
      </c>
      <c r="F8" s="329" t="s">
        <v>310</v>
      </c>
      <c r="G8" s="329"/>
      <c r="H8" s="329"/>
      <c r="I8" s="329"/>
      <c r="J8" s="329"/>
      <c r="K8" s="329"/>
    </row>
    <row r="9" spans="4:11" x14ac:dyDescent="0.25">
      <c r="D9" s="330"/>
      <c r="E9" s="67">
        <v>88247</v>
      </c>
      <c r="F9" s="7" t="s">
        <v>6</v>
      </c>
      <c r="G9" s="145" t="s">
        <v>130</v>
      </c>
      <c r="H9" s="7" t="s">
        <v>13</v>
      </c>
      <c r="I9" s="82">
        <v>1</v>
      </c>
      <c r="J9" s="111">
        <v>22.48</v>
      </c>
      <c r="K9" s="8">
        <f>J9*I9</f>
        <v>22.48</v>
      </c>
    </row>
    <row r="10" spans="4:11" ht="25.5" x14ac:dyDescent="0.25">
      <c r="D10" s="330"/>
      <c r="E10" s="67">
        <v>91934</v>
      </c>
      <c r="F10" s="7" t="s">
        <v>6</v>
      </c>
      <c r="G10" s="145" t="s">
        <v>131</v>
      </c>
      <c r="H10" s="7" t="s">
        <v>5</v>
      </c>
      <c r="I10" s="82">
        <v>15</v>
      </c>
      <c r="J10" s="111">
        <v>20.85</v>
      </c>
      <c r="K10" s="8">
        <f>J10*I10</f>
        <v>312.75</v>
      </c>
    </row>
    <row r="11" spans="4:11" x14ac:dyDescent="0.25">
      <c r="D11" s="330"/>
      <c r="E11" s="67">
        <v>88264</v>
      </c>
      <c r="F11" s="7" t="s">
        <v>6</v>
      </c>
      <c r="G11" s="145" t="s">
        <v>132</v>
      </c>
      <c r="H11" s="7" t="s">
        <v>13</v>
      </c>
      <c r="I11" s="82">
        <v>0.25</v>
      </c>
      <c r="J11" s="111">
        <v>27.47</v>
      </c>
      <c r="K11" s="8">
        <f>J11*I11</f>
        <v>6.8674999999999997</v>
      </c>
    </row>
    <row r="12" spans="4:11" x14ac:dyDescent="0.25">
      <c r="D12" s="330"/>
      <c r="E12" s="326" t="s">
        <v>172</v>
      </c>
      <c r="F12" s="327"/>
      <c r="G12" s="327"/>
      <c r="H12" s="327"/>
      <c r="I12" s="327"/>
      <c r="J12" s="328"/>
      <c r="K12" s="267">
        <f>SUM(K9:K11)</f>
        <v>342.09750000000003</v>
      </c>
    </row>
    <row r="13" spans="4:11" x14ac:dyDescent="0.25">
      <c r="D13" s="113"/>
      <c r="E13" s="142"/>
      <c r="F13" s="273"/>
      <c r="G13" s="143"/>
      <c r="H13" s="273"/>
      <c r="I13" s="144"/>
      <c r="J13" s="113"/>
      <c r="K13" s="113"/>
    </row>
    <row r="14" spans="4:11" ht="25.5" x14ac:dyDescent="0.25">
      <c r="D14" s="334" t="s">
        <v>305</v>
      </c>
      <c r="E14" s="272" t="s">
        <v>265</v>
      </c>
      <c r="F14" s="272" t="s">
        <v>311</v>
      </c>
      <c r="G14" s="336" t="s">
        <v>85</v>
      </c>
      <c r="H14" s="262" t="s">
        <v>10</v>
      </c>
      <c r="I14" s="338" t="s">
        <v>11</v>
      </c>
      <c r="J14" s="325" t="s">
        <v>215</v>
      </c>
      <c r="K14" s="340" t="s">
        <v>12</v>
      </c>
    </row>
    <row r="15" spans="4:11" ht="25.5" x14ac:dyDescent="0.25">
      <c r="D15" s="335"/>
      <c r="E15" s="272" t="s">
        <v>312</v>
      </c>
      <c r="F15" s="272" t="s">
        <v>165</v>
      </c>
      <c r="G15" s="337"/>
      <c r="H15" s="262" t="s">
        <v>10</v>
      </c>
      <c r="I15" s="339"/>
      <c r="J15" s="325"/>
      <c r="K15" s="341"/>
    </row>
    <row r="16" spans="4:11" ht="27" customHeight="1" x14ac:dyDescent="0.25">
      <c r="D16" s="335"/>
      <c r="E16" s="261" t="s">
        <v>140</v>
      </c>
      <c r="F16" s="329" t="s">
        <v>313</v>
      </c>
      <c r="G16" s="329"/>
      <c r="H16" s="329"/>
      <c r="I16" s="329"/>
      <c r="J16" s="329"/>
      <c r="K16" s="329"/>
    </row>
    <row r="17" spans="4:11" ht="38.25" x14ac:dyDescent="0.25">
      <c r="D17" s="335"/>
      <c r="E17" s="67">
        <v>11871</v>
      </c>
      <c r="F17" s="7" t="s">
        <v>6</v>
      </c>
      <c r="G17" s="145" t="s">
        <v>169</v>
      </c>
      <c r="H17" s="7" t="s">
        <v>88</v>
      </c>
      <c r="I17" s="82">
        <v>0.2</v>
      </c>
      <c r="J17" s="111">
        <v>463.89</v>
      </c>
      <c r="K17" s="8">
        <f>J17*I17</f>
        <v>92.778000000000006</v>
      </c>
    </row>
    <row r="18" spans="4:11" ht="25.5" x14ac:dyDescent="0.25">
      <c r="D18" s="335"/>
      <c r="E18" s="67">
        <v>89714</v>
      </c>
      <c r="F18" s="7" t="s">
        <v>6</v>
      </c>
      <c r="G18" s="145" t="s">
        <v>133</v>
      </c>
      <c r="H18" s="7" t="s">
        <v>7</v>
      </c>
      <c r="I18" s="82">
        <v>3</v>
      </c>
      <c r="J18" s="111">
        <v>36.31</v>
      </c>
      <c r="K18" s="8">
        <f>J18*I18</f>
        <v>108.93</v>
      </c>
    </row>
    <row r="19" spans="4:11" ht="25.5" x14ac:dyDescent="0.25">
      <c r="D19" s="335"/>
      <c r="E19" s="67">
        <v>89355</v>
      </c>
      <c r="F19" s="7" t="s">
        <v>6</v>
      </c>
      <c r="G19" s="145" t="s">
        <v>134</v>
      </c>
      <c r="H19" s="7" t="s">
        <v>7</v>
      </c>
      <c r="I19" s="82">
        <v>1.5</v>
      </c>
      <c r="J19" s="111">
        <v>19.75</v>
      </c>
      <c r="K19" s="8">
        <f>J19*I19</f>
        <v>29.625</v>
      </c>
    </row>
    <row r="20" spans="4:11" ht="25.5" x14ac:dyDescent="0.25">
      <c r="D20" s="335"/>
      <c r="E20" s="67">
        <v>103047</v>
      </c>
      <c r="F20" s="7" t="s">
        <v>6</v>
      </c>
      <c r="G20" s="145" t="s">
        <v>135</v>
      </c>
      <c r="H20" s="7" t="s">
        <v>88</v>
      </c>
      <c r="I20" s="82">
        <v>0.2</v>
      </c>
      <c r="J20" s="111">
        <v>18.11</v>
      </c>
      <c r="K20" s="8">
        <f>J20*I20</f>
        <v>3.6219999999999999</v>
      </c>
    </row>
    <row r="21" spans="4:11" ht="25.5" x14ac:dyDescent="0.25">
      <c r="D21" s="335"/>
      <c r="E21" s="67">
        <v>94795</v>
      </c>
      <c r="F21" s="7" t="s">
        <v>6</v>
      </c>
      <c r="G21" s="145" t="s">
        <v>136</v>
      </c>
      <c r="H21" s="7" t="s">
        <v>88</v>
      </c>
      <c r="I21" s="82">
        <v>0.2</v>
      </c>
      <c r="J21" s="111">
        <v>32.31</v>
      </c>
      <c r="K21" s="8">
        <f>J21*I21</f>
        <v>6.4620000000000006</v>
      </c>
    </row>
    <row r="22" spans="4:11" x14ac:dyDescent="0.25">
      <c r="D22" s="335"/>
      <c r="E22" s="326" t="s">
        <v>172</v>
      </c>
      <c r="F22" s="327"/>
      <c r="G22" s="327"/>
      <c r="H22" s="327"/>
      <c r="I22" s="327"/>
      <c r="J22" s="328"/>
      <c r="K22" s="268">
        <f>SUM(K17:K21)</f>
        <v>241.41700000000003</v>
      </c>
    </row>
    <row r="23" spans="4:11" x14ac:dyDescent="0.25">
      <c r="D23" s="113"/>
      <c r="E23" s="142"/>
      <c r="F23" s="273"/>
      <c r="G23" s="143"/>
      <c r="H23" s="273"/>
      <c r="I23" s="144"/>
      <c r="J23" s="113"/>
      <c r="K23" s="113"/>
    </row>
    <row r="24" spans="4:11" ht="25.5" x14ac:dyDescent="0.25">
      <c r="D24" s="334" t="s">
        <v>306</v>
      </c>
      <c r="E24" s="272" t="s">
        <v>265</v>
      </c>
      <c r="F24" s="272" t="s">
        <v>311</v>
      </c>
      <c r="G24" s="336" t="s">
        <v>167</v>
      </c>
      <c r="H24" s="262" t="s">
        <v>10</v>
      </c>
      <c r="I24" s="338" t="s">
        <v>11</v>
      </c>
      <c r="J24" s="325" t="s">
        <v>215</v>
      </c>
      <c r="K24" s="340" t="s">
        <v>12</v>
      </c>
    </row>
    <row r="25" spans="4:11" ht="25.5" x14ac:dyDescent="0.25">
      <c r="D25" s="335"/>
      <c r="E25" s="272" t="s">
        <v>312</v>
      </c>
      <c r="F25" s="272" t="s">
        <v>168</v>
      </c>
      <c r="G25" s="337"/>
      <c r="H25" s="262" t="s">
        <v>10</v>
      </c>
      <c r="I25" s="339"/>
      <c r="J25" s="325"/>
      <c r="K25" s="341"/>
    </row>
    <row r="26" spans="4:11" ht="26.25" customHeight="1" x14ac:dyDescent="0.25">
      <c r="D26" s="335"/>
      <c r="E26" s="261" t="s">
        <v>140</v>
      </c>
      <c r="F26" s="329" t="s">
        <v>313</v>
      </c>
      <c r="G26" s="329"/>
      <c r="H26" s="329"/>
      <c r="I26" s="329"/>
      <c r="J26" s="329"/>
      <c r="K26" s="329"/>
    </row>
    <row r="27" spans="4:11" ht="38.25" x14ac:dyDescent="0.25">
      <c r="D27" s="335"/>
      <c r="E27" s="67">
        <v>11868</v>
      </c>
      <c r="F27" s="7" t="s">
        <v>6</v>
      </c>
      <c r="G27" s="145" t="s">
        <v>170</v>
      </c>
      <c r="H27" s="7" t="s">
        <v>88</v>
      </c>
      <c r="I27" s="82">
        <v>0.2</v>
      </c>
      <c r="J27" s="111">
        <v>645.91999999999996</v>
      </c>
      <c r="K27" s="8">
        <f>J27*I27</f>
        <v>129.184</v>
      </c>
    </row>
    <row r="28" spans="4:11" ht="25.5" x14ac:dyDescent="0.25">
      <c r="D28" s="335"/>
      <c r="E28" s="67">
        <v>89714</v>
      </c>
      <c r="F28" s="7" t="s">
        <v>6</v>
      </c>
      <c r="G28" s="145" t="s">
        <v>133</v>
      </c>
      <c r="H28" s="7" t="s">
        <v>7</v>
      </c>
      <c r="I28" s="82">
        <v>3</v>
      </c>
      <c r="J28" s="111">
        <v>36.31</v>
      </c>
      <c r="K28" s="8">
        <f>J28*I28</f>
        <v>108.93</v>
      </c>
    </row>
    <row r="29" spans="4:11" ht="25.5" x14ac:dyDescent="0.25">
      <c r="D29" s="335"/>
      <c r="E29" s="67">
        <v>89355</v>
      </c>
      <c r="F29" s="7" t="s">
        <v>6</v>
      </c>
      <c r="G29" s="145" t="s">
        <v>134</v>
      </c>
      <c r="H29" s="7" t="s">
        <v>7</v>
      </c>
      <c r="I29" s="82">
        <v>1.5</v>
      </c>
      <c r="J29" s="111">
        <v>19.75</v>
      </c>
      <c r="K29" s="8">
        <f>J29*I29</f>
        <v>29.625</v>
      </c>
    </row>
    <row r="30" spans="4:11" ht="25.5" x14ac:dyDescent="0.25">
      <c r="D30" s="335"/>
      <c r="E30" s="67">
        <v>103047</v>
      </c>
      <c r="F30" s="7" t="s">
        <v>6</v>
      </c>
      <c r="G30" s="145" t="s">
        <v>135</v>
      </c>
      <c r="H30" s="7" t="s">
        <v>88</v>
      </c>
      <c r="I30" s="82">
        <v>0.2</v>
      </c>
      <c r="J30" s="111">
        <v>18.11</v>
      </c>
      <c r="K30" s="8">
        <f>J30*I30</f>
        <v>3.6219999999999999</v>
      </c>
    </row>
    <row r="31" spans="4:11" ht="25.5" x14ac:dyDescent="0.25">
      <c r="D31" s="335"/>
      <c r="E31" s="67">
        <v>94795</v>
      </c>
      <c r="F31" s="7" t="s">
        <v>6</v>
      </c>
      <c r="G31" s="145" t="s">
        <v>136</v>
      </c>
      <c r="H31" s="7" t="s">
        <v>88</v>
      </c>
      <c r="I31" s="82">
        <v>0.2</v>
      </c>
      <c r="J31" s="111">
        <v>32.31</v>
      </c>
      <c r="K31" s="8">
        <f>J31*I31</f>
        <v>6.4620000000000006</v>
      </c>
    </row>
    <row r="32" spans="4:11" x14ac:dyDescent="0.25">
      <c r="D32" s="335"/>
      <c r="E32" s="326" t="s">
        <v>172</v>
      </c>
      <c r="F32" s="327"/>
      <c r="G32" s="327"/>
      <c r="H32" s="327"/>
      <c r="I32" s="327"/>
      <c r="J32" s="328"/>
      <c r="K32" s="268">
        <f>SUM(K27:K31)</f>
        <v>277.82300000000004</v>
      </c>
    </row>
    <row r="33" spans="4:11" x14ac:dyDescent="0.25">
      <c r="D33" s="113"/>
      <c r="E33" s="142"/>
      <c r="F33" s="273"/>
      <c r="G33" s="143"/>
      <c r="H33" s="273"/>
      <c r="I33" s="144"/>
      <c r="J33" s="113"/>
      <c r="K33" s="113"/>
    </row>
    <row r="34" spans="4:11" ht="25.5" x14ac:dyDescent="0.25">
      <c r="D34" s="359" t="s">
        <v>317</v>
      </c>
      <c r="E34" s="272" t="s">
        <v>265</v>
      </c>
      <c r="F34" s="272" t="s">
        <v>6</v>
      </c>
      <c r="G34" s="364" t="s">
        <v>315</v>
      </c>
      <c r="H34" s="262" t="s">
        <v>10</v>
      </c>
      <c r="I34" s="338" t="s">
        <v>11</v>
      </c>
      <c r="J34" s="325" t="s">
        <v>215</v>
      </c>
      <c r="K34" s="365" t="s">
        <v>12</v>
      </c>
    </row>
    <row r="35" spans="4:11" ht="25.5" x14ac:dyDescent="0.25">
      <c r="D35" s="360"/>
      <c r="E35" s="272" t="s">
        <v>312</v>
      </c>
      <c r="F35" s="272" t="s">
        <v>180</v>
      </c>
      <c r="G35" s="337"/>
      <c r="H35" s="262" t="s">
        <v>116</v>
      </c>
      <c r="I35" s="339"/>
      <c r="J35" s="325"/>
      <c r="K35" s="366"/>
    </row>
    <row r="36" spans="4:11" ht="27" customHeight="1" x14ac:dyDescent="0.25">
      <c r="D36" s="360"/>
      <c r="E36" s="261" t="s">
        <v>140</v>
      </c>
      <c r="F36" s="371" t="s">
        <v>314</v>
      </c>
      <c r="G36" s="371"/>
      <c r="H36" s="371"/>
      <c r="I36" s="371"/>
      <c r="J36" s="371"/>
      <c r="K36" s="372"/>
    </row>
    <row r="37" spans="4:11" ht="38.25" x14ac:dyDescent="0.25">
      <c r="D37" s="360"/>
      <c r="E37" s="125">
        <v>1345</v>
      </c>
      <c r="F37" s="126" t="s">
        <v>114</v>
      </c>
      <c r="G37" s="254" t="s">
        <v>308</v>
      </c>
      <c r="H37" s="255" t="s">
        <v>116</v>
      </c>
      <c r="I37" s="151">
        <f>0.1103*4</f>
        <v>0.44119999999999998</v>
      </c>
      <c r="J37" s="127">
        <v>73.86</v>
      </c>
      <c r="K37" s="150">
        <f t="shared" ref="K37:K47" si="0">J37*I37</f>
        <v>32.587032000000001</v>
      </c>
    </row>
    <row r="38" spans="4:11" ht="25.5" x14ac:dyDescent="0.25">
      <c r="D38" s="360"/>
      <c r="E38" s="67">
        <v>2692</v>
      </c>
      <c r="F38" s="7" t="s">
        <v>114</v>
      </c>
      <c r="G38" s="256" t="s">
        <v>143</v>
      </c>
      <c r="H38" s="257" t="s">
        <v>144</v>
      </c>
      <c r="I38" s="128">
        <v>3.5000000000000001E-3</v>
      </c>
      <c r="J38" s="111">
        <v>6.15</v>
      </c>
      <c r="K38" s="8">
        <f t="shared" si="0"/>
        <v>2.1525000000000002E-2</v>
      </c>
    </row>
    <row r="39" spans="4:11" ht="18.75" customHeight="1" x14ac:dyDescent="0.25">
      <c r="D39" s="360"/>
      <c r="E39" s="67">
        <v>4491</v>
      </c>
      <c r="F39" s="7" t="s">
        <v>114</v>
      </c>
      <c r="G39" s="256" t="s">
        <v>181</v>
      </c>
      <c r="H39" s="257" t="s">
        <v>7</v>
      </c>
      <c r="I39" s="128">
        <v>0.42</v>
      </c>
      <c r="J39" s="111">
        <v>8.09</v>
      </c>
      <c r="K39" s="8">
        <f t="shared" si="0"/>
        <v>3.3977999999999997</v>
      </c>
    </row>
    <row r="40" spans="4:11" x14ac:dyDescent="0.25">
      <c r="D40" s="360"/>
      <c r="E40" s="67">
        <v>5068</v>
      </c>
      <c r="F40" s="7" t="s">
        <v>114</v>
      </c>
      <c r="G40" s="256" t="s">
        <v>182</v>
      </c>
      <c r="H40" s="257" t="s">
        <v>8</v>
      </c>
      <c r="I40" s="128">
        <v>7.0000000000000001E-3</v>
      </c>
      <c r="J40" s="111">
        <v>19.23</v>
      </c>
      <c r="K40" s="8">
        <f t="shared" si="0"/>
        <v>0.13461000000000001</v>
      </c>
    </row>
    <row r="41" spans="4:11" ht="25.5" x14ac:dyDescent="0.25">
      <c r="D41" s="360"/>
      <c r="E41" s="67">
        <v>40271</v>
      </c>
      <c r="F41" s="7" t="s">
        <v>114</v>
      </c>
      <c r="G41" s="256" t="s">
        <v>185</v>
      </c>
      <c r="H41" s="257" t="s">
        <v>190</v>
      </c>
      <c r="I41" s="128">
        <v>0.12470000000000001</v>
      </c>
      <c r="J41" s="111">
        <v>15.31</v>
      </c>
      <c r="K41" s="8">
        <f t="shared" si="0"/>
        <v>1.9091570000000002</v>
      </c>
    </row>
    <row r="42" spans="4:11" ht="25.5" x14ac:dyDescent="0.25">
      <c r="D42" s="360"/>
      <c r="E42" s="67">
        <v>40275</v>
      </c>
      <c r="F42" s="7" t="s">
        <v>114</v>
      </c>
      <c r="G42" s="256" t="s">
        <v>186</v>
      </c>
      <c r="H42" s="257" t="s">
        <v>190</v>
      </c>
      <c r="I42" s="128">
        <v>0.1371</v>
      </c>
      <c r="J42" s="111">
        <v>16</v>
      </c>
      <c r="K42" s="8">
        <f t="shared" si="0"/>
        <v>2.1936</v>
      </c>
    </row>
    <row r="43" spans="4:11" ht="25.5" x14ac:dyDescent="0.25">
      <c r="D43" s="360"/>
      <c r="E43" s="67">
        <v>40287</v>
      </c>
      <c r="F43" s="7" t="s">
        <v>114</v>
      </c>
      <c r="G43" s="256" t="s">
        <v>187</v>
      </c>
      <c r="H43" s="257" t="s">
        <v>39</v>
      </c>
      <c r="I43" s="128">
        <v>0.24940000000000001</v>
      </c>
      <c r="J43" s="111">
        <v>5.89</v>
      </c>
      <c r="K43" s="8">
        <f t="shared" si="0"/>
        <v>1.468966</v>
      </c>
    </row>
    <row r="44" spans="4:11" x14ac:dyDescent="0.25">
      <c r="D44" s="360"/>
      <c r="E44" s="67">
        <v>88239</v>
      </c>
      <c r="F44" s="7" t="s">
        <v>6</v>
      </c>
      <c r="G44" s="256" t="s">
        <v>183</v>
      </c>
      <c r="H44" s="257" t="s">
        <v>13</v>
      </c>
      <c r="I44" s="128">
        <v>1.24E-2</v>
      </c>
      <c r="J44" s="111">
        <v>21.94</v>
      </c>
      <c r="K44" s="8">
        <f t="shared" si="0"/>
        <v>0.27205600000000002</v>
      </c>
    </row>
    <row r="45" spans="4:11" x14ac:dyDescent="0.25">
      <c r="D45" s="360"/>
      <c r="E45" s="67">
        <v>88262</v>
      </c>
      <c r="F45" s="7" t="s">
        <v>6</v>
      </c>
      <c r="G45" s="256" t="s">
        <v>184</v>
      </c>
      <c r="H45" s="257" t="s">
        <v>13</v>
      </c>
      <c r="I45" s="128">
        <v>0.66749999999999998</v>
      </c>
      <c r="J45" s="111">
        <v>26.73</v>
      </c>
      <c r="K45" s="8">
        <f t="shared" si="0"/>
        <v>17.842275000000001</v>
      </c>
    </row>
    <row r="46" spans="4:11" ht="25.5" x14ac:dyDescent="0.25">
      <c r="D46" s="360"/>
      <c r="E46" s="67">
        <v>91692</v>
      </c>
      <c r="F46" s="7" t="s">
        <v>6</v>
      </c>
      <c r="G46" s="256" t="s">
        <v>189</v>
      </c>
      <c r="H46" s="257" t="s">
        <v>15</v>
      </c>
      <c r="I46" s="128">
        <v>1.4E-3</v>
      </c>
      <c r="J46" s="111">
        <v>34.909999999999997</v>
      </c>
      <c r="K46" s="8">
        <f t="shared" si="0"/>
        <v>4.8873999999999994E-2</v>
      </c>
    </row>
    <row r="47" spans="4:11" ht="25.5" x14ac:dyDescent="0.25">
      <c r="D47" s="360"/>
      <c r="E47" s="67">
        <v>91693</v>
      </c>
      <c r="F47" s="7" t="s">
        <v>6</v>
      </c>
      <c r="G47" s="256" t="s">
        <v>188</v>
      </c>
      <c r="H47" s="257" t="s">
        <v>16</v>
      </c>
      <c r="I47" s="128">
        <v>5.7999999999999996E-3</v>
      </c>
      <c r="J47" s="111">
        <v>33.58</v>
      </c>
      <c r="K47" s="8">
        <f t="shared" si="0"/>
        <v>0.19476399999999996</v>
      </c>
    </row>
    <row r="48" spans="4:11" x14ac:dyDescent="0.25">
      <c r="D48" s="360"/>
      <c r="E48" s="326" t="s">
        <v>172</v>
      </c>
      <c r="F48" s="327"/>
      <c r="G48" s="327"/>
      <c r="H48" s="327"/>
      <c r="I48" s="327"/>
      <c r="J48" s="328"/>
      <c r="K48" s="267">
        <f>SUM(K37:K47)</f>
        <v>60.070658999999999</v>
      </c>
    </row>
    <row r="49" spans="4:11" x14ac:dyDescent="0.25">
      <c r="D49" s="361"/>
      <c r="E49" s="261" t="s">
        <v>140</v>
      </c>
      <c r="F49" s="362" t="s">
        <v>192</v>
      </c>
      <c r="G49" s="362"/>
      <c r="H49" s="362"/>
      <c r="I49" s="362"/>
      <c r="J49" s="362"/>
      <c r="K49" s="363"/>
    </row>
    <row r="50" spans="4:11" x14ac:dyDescent="0.25">
      <c r="D50" s="113"/>
      <c r="E50" s="142"/>
      <c r="F50" s="273"/>
      <c r="G50" s="143"/>
      <c r="H50" s="273"/>
      <c r="I50" s="144"/>
      <c r="J50" s="113"/>
      <c r="K50" s="113"/>
    </row>
    <row r="51" spans="4:11" ht="25.5" x14ac:dyDescent="0.25">
      <c r="D51" s="367" t="s">
        <v>307</v>
      </c>
      <c r="E51" s="272" t="s">
        <v>265</v>
      </c>
      <c r="F51" s="263" t="s">
        <v>6</v>
      </c>
      <c r="G51" s="369" t="s">
        <v>264</v>
      </c>
      <c r="H51" s="264" t="s">
        <v>10</v>
      </c>
      <c r="I51" s="375" t="s">
        <v>11</v>
      </c>
      <c r="J51" s="377" t="s">
        <v>215</v>
      </c>
      <c r="K51" s="378" t="s">
        <v>12</v>
      </c>
    </row>
    <row r="52" spans="4:11" ht="25.5" x14ac:dyDescent="0.25">
      <c r="D52" s="368"/>
      <c r="E52" s="272" t="s">
        <v>312</v>
      </c>
      <c r="F52" s="263" t="s">
        <v>266</v>
      </c>
      <c r="G52" s="370"/>
      <c r="H52" s="264" t="s">
        <v>116</v>
      </c>
      <c r="I52" s="376"/>
      <c r="J52" s="377"/>
      <c r="K52" s="379"/>
    </row>
    <row r="53" spans="4:11" x14ac:dyDescent="0.25">
      <c r="D53" s="368"/>
      <c r="E53" s="265" t="s">
        <v>140</v>
      </c>
      <c r="F53" s="373" t="s">
        <v>272</v>
      </c>
      <c r="G53" s="373"/>
      <c r="H53" s="373"/>
      <c r="I53" s="373"/>
      <c r="J53" s="373"/>
      <c r="K53" s="374"/>
    </row>
    <row r="54" spans="4:11" x14ac:dyDescent="0.25">
      <c r="D54" s="368"/>
      <c r="E54" s="196">
        <v>4722</v>
      </c>
      <c r="F54" s="197" t="s">
        <v>114</v>
      </c>
      <c r="G54" s="198" t="s">
        <v>267</v>
      </c>
      <c r="H54" s="199" t="s">
        <v>117</v>
      </c>
      <c r="I54" s="260">
        <v>1.1000000000000001</v>
      </c>
      <c r="J54" s="269">
        <v>118.43</v>
      </c>
      <c r="K54" s="200">
        <f t="shared" ref="K54:K58" si="1">J54*I54</f>
        <v>130.27300000000002</v>
      </c>
    </row>
    <row r="55" spans="4:11" ht="38.25" x14ac:dyDescent="0.25">
      <c r="D55" s="368"/>
      <c r="E55" s="201">
        <v>5678</v>
      </c>
      <c r="F55" s="197" t="s">
        <v>6</v>
      </c>
      <c r="G55" s="198" t="s">
        <v>268</v>
      </c>
      <c r="H55" s="199" t="s">
        <v>15</v>
      </c>
      <c r="I55" s="259">
        <v>4.3700000000000003E-2</v>
      </c>
      <c r="J55" s="269">
        <v>148.02000000000001</v>
      </c>
      <c r="K55" s="200">
        <f t="shared" si="1"/>
        <v>6.4684740000000005</v>
      </c>
    </row>
    <row r="56" spans="4:11" ht="38.25" x14ac:dyDescent="0.25">
      <c r="D56" s="368"/>
      <c r="E56" s="201">
        <v>5679</v>
      </c>
      <c r="F56" s="197" t="s">
        <v>6</v>
      </c>
      <c r="G56" s="198" t="s">
        <v>269</v>
      </c>
      <c r="H56" s="199" t="s">
        <v>16</v>
      </c>
      <c r="I56" s="259">
        <v>0.1903</v>
      </c>
      <c r="J56" s="269">
        <v>67.69</v>
      </c>
      <c r="K56" s="200">
        <f t="shared" si="1"/>
        <v>12.881406999999999</v>
      </c>
    </row>
    <row r="57" spans="4:11" x14ac:dyDescent="0.25">
      <c r="D57" s="368"/>
      <c r="E57" s="201">
        <v>88309</v>
      </c>
      <c r="F57" s="197" t="s">
        <v>6</v>
      </c>
      <c r="G57" s="202" t="s">
        <v>270</v>
      </c>
      <c r="H57" s="199" t="s">
        <v>13</v>
      </c>
      <c r="I57" s="259">
        <v>6.8599999999999994E-2</v>
      </c>
      <c r="J57" s="269">
        <v>27.1</v>
      </c>
      <c r="K57" s="200">
        <f t="shared" si="1"/>
        <v>1.8590599999999999</v>
      </c>
    </row>
    <row r="58" spans="4:11" x14ac:dyDescent="0.25">
      <c r="D58" s="368"/>
      <c r="E58" s="201">
        <v>88316</v>
      </c>
      <c r="F58" s="197" t="s">
        <v>6</v>
      </c>
      <c r="G58" s="202" t="s">
        <v>271</v>
      </c>
      <c r="H58" s="199" t="s">
        <v>13</v>
      </c>
      <c r="I58" s="259">
        <v>0.2059</v>
      </c>
      <c r="J58" s="269">
        <v>19.940000000000001</v>
      </c>
      <c r="K58" s="200">
        <f t="shared" si="1"/>
        <v>4.1056460000000001</v>
      </c>
    </row>
    <row r="59" spans="4:11" x14ac:dyDescent="0.25">
      <c r="D59" s="368"/>
      <c r="E59" s="356" t="s">
        <v>172</v>
      </c>
      <c r="F59" s="357"/>
      <c r="G59" s="357"/>
      <c r="H59" s="357"/>
      <c r="I59" s="357"/>
      <c r="J59" s="358"/>
      <c r="K59" s="266">
        <f>SUM(K54:K58)</f>
        <v>155.58758700000004</v>
      </c>
    </row>
    <row r="60" spans="4:11" x14ac:dyDescent="0.25">
      <c r="D60" s="113"/>
      <c r="E60" s="142"/>
      <c r="F60" s="273"/>
      <c r="G60" s="143"/>
      <c r="H60" s="273"/>
      <c r="I60" s="144"/>
      <c r="J60" s="113"/>
      <c r="K60" s="113"/>
    </row>
    <row r="61" spans="4:11" x14ac:dyDescent="0.25">
      <c r="D61" s="345" t="s">
        <v>171</v>
      </c>
      <c r="E61" s="348" t="s">
        <v>240</v>
      </c>
      <c r="F61" s="349"/>
      <c r="G61" s="336" t="s">
        <v>274</v>
      </c>
      <c r="H61" s="262" t="s">
        <v>10</v>
      </c>
      <c r="I61" s="333" t="s">
        <v>273</v>
      </c>
      <c r="J61" s="325" t="s">
        <v>215</v>
      </c>
      <c r="K61" s="325" t="s">
        <v>12</v>
      </c>
    </row>
    <row r="62" spans="4:11" x14ac:dyDescent="0.25">
      <c r="D62" s="346"/>
      <c r="E62" s="350"/>
      <c r="F62" s="351"/>
      <c r="G62" s="337"/>
      <c r="H62" s="262" t="s">
        <v>117</v>
      </c>
      <c r="I62" s="333"/>
      <c r="J62" s="325"/>
      <c r="K62" s="325"/>
    </row>
    <row r="63" spans="4:11" ht="15" customHeight="1" x14ac:dyDescent="0.25">
      <c r="D63" s="346"/>
      <c r="E63" s="352" t="s">
        <v>239</v>
      </c>
      <c r="F63" s="353"/>
      <c r="G63" s="7" t="s">
        <v>237</v>
      </c>
      <c r="H63" s="7" t="s">
        <v>117</v>
      </c>
      <c r="I63" s="204">
        <v>45356</v>
      </c>
      <c r="J63" s="8">
        <v>24</v>
      </c>
      <c r="K63" s="354" t="s">
        <v>137</v>
      </c>
    </row>
    <row r="64" spans="4:11" x14ac:dyDescent="0.25">
      <c r="D64" s="346"/>
      <c r="E64" s="352" t="s">
        <v>241</v>
      </c>
      <c r="F64" s="353"/>
      <c r="G64" s="7" t="s">
        <v>238</v>
      </c>
      <c r="H64" s="7" t="s">
        <v>117</v>
      </c>
      <c r="I64" s="204">
        <v>45356</v>
      </c>
      <c r="J64" s="8">
        <v>24.25</v>
      </c>
      <c r="K64" s="355"/>
    </row>
    <row r="65" spans="4:11" x14ac:dyDescent="0.25">
      <c r="D65" s="347"/>
      <c r="E65" s="326" t="s">
        <v>172</v>
      </c>
      <c r="F65" s="327"/>
      <c r="G65" s="327"/>
      <c r="H65" s="327"/>
      <c r="I65" s="327"/>
      <c r="J65" s="328"/>
      <c r="K65" s="268">
        <f>AVERAGE(J63:J64)</f>
        <v>24.125</v>
      </c>
    </row>
    <row r="76" spans="4:11" x14ac:dyDescent="0.25">
      <c r="D76" s="119"/>
      <c r="E76" s="120"/>
      <c r="F76" s="121"/>
      <c r="G76" s="121"/>
      <c r="K76" s="121"/>
    </row>
  </sheetData>
  <mergeCells count="51">
    <mergeCell ref="E59:J59"/>
    <mergeCell ref="D34:D49"/>
    <mergeCell ref="E48:J48"/>
    <mergeCell ref="F49:K49"/>
    <mergeCell ref="G34:G35"/>
    <mergeCell ref="I34:I35"/>
    <mergeCell ref="J34:J35"/>
    <mergeCell ref="K34:K35"/>
    <mergeCell ref="D51:D59"/>
    <mergeCell ref="G51:G52"/>
    <mergeCell ref="F36:K36"/>
    <mergeCell ref="F53:K53"/>
    <mergeCell ref="I51:I52"/>
    <mergeCell ref="J51:J52"/>
    <mergeCell ref="K51:K52"/>
    <mergeCell ref="G61:G62"/>
    <mergeCell ref="I61:I62"/>
    <mergeCell ref="J61:J62"/>
    <mergeCell ref="K61:K62"/>
    <mergeCell ref="D61:D65"/>
    <mergeCell ref="E61:F62"/>
    <mergeCell ref="E63:F63"/>
    <mergeCell ref="E64:F64"/>
    <mergeCell ref="K63:K64"/>
    <mergeCell ref="E65:J65"/>
    <mergeCell ref="D1:K1"/>
    <mergeCell ref="D2:K2"/>
    <mergeCell ref="D3:K3"/>
    <mergeCell ref="D4:K4"/>
    <mergeCell ref="E5:I5"/>
    <mergeCell ref="D24:D32"/>
    <mergeCell ref="G24:G25"/>
    <mergeCell ref="I24:I25"/>
    <mergeCell ref="J24:J25"/>
    <mergeCell ref="E22:J22"/>
    <mergeCell ref="E32:J32"/>
    <mergeCell ref="D14:D22"/>
    <mergeCell ref="F26:K26"/>
    <mergeCell ref="K24:K25"/>
    <mergeCell ref="G14:G15"/>
    <mergeCell ref="I14:I15"/>
    <mergeCell ref="J14:J15"/>
    <mergeCell ref="K14:K15"/>
    <mergeCell ref="K6:K7"/>
    <mergeCell ref="E12:J12"/>
    <mergeCell ref="F8:K8"/>
    <mergeCell ref="F16:K16"/>
    <mergeCell ref="D6:D12"/>
    <mergeCell ref="G6:G7"/>
    <mergeCell ref="I6:I7"/>
    <mergeCell ref="J6:J7"/>
  </mergeCells>
  <conditionalFormatting sqref="G6:G7">
    <cfRule type="expression" dxfId="7" priority="9" stopIfTrue="1">
      <formula>AND($B69&lt;&gt;"COMPOSICAO",$B69&lt;&gt;"INSUMO",$B69&lt;&gt;"")</formula>
    </cfRule>
    <cfRule type="expression" dxfId="6" priority="10" stopIfTrue="1">
      <formula>AND(OR($B69="COMPOSICAO",$B69="INSUMO",$B69&lt;&gt;""),$B69&lt;&gt;"")</formula>
    </cfRule>
  </conditionalFormatting>
  <conditionalFormatting sqref="G14:G15">
    <cfRule type="expression" dxfId="5" priority="7" stopIfTrue="1">
      <formula>AND($B77&lt;&gt;"COMPOSICAO",$B77&lt;&gt;"INSUMO",$B77&lt;&gt;"")</formula>
    </cfRule>
    <cfRule type="expression" dxfId="4" priority="8" stopIfTrue="1">
      <formula>AND(OR($B77="COMPOSICAO",$B77="INSUMO",$B77&lt;&gt;""),$B77&lt;&gt;"")</formula>
    </cfRule>
  </conditionalFormatting>
  <conditionalFormatting sqref="G24:G25">
    <cfRule type="expression" dxfId="3" priority="3" stopIfTrue="1">
      <formula>AND($B87&lt;&gt;"COMPOSICAO",$B87&lt;&gt;"INSUMO",$B87&lt;&gt;"")</formula>
    </cfRule>
    <cfRule type="expression" dxfId="2" priority="4" stopIfTrue="1">
      <formula>AND(OR($B87="COMPOSICAO",$B87="INSUMO",$B87&lt;&gt;""),$B87&lt;&gt;"")</formula>
    </cfRule>
  </conditionalFormatting>
  <conditionalFormatting sqref="G61:G62">
    <cfRule type="expression" dxfId="1" priority="1" stopIfTrue="1">
      <formula>AND($B61&lt;&gt;"COMPOSICAO",$B61&lt;&gt;"INSUMO",$B61&lt;&gt;"")</formula>
    </cfRule>
    <cfRule type="expression" dxfId="0" priority="2" stopIfTrue="1">
      <formula>AND(OR($B61="COMPOSICAO",$B61="INSUMO",$B61&lt;&gt;""),$B61&lt;&gt;"")</formula>
    </cfRule>
  </conditionalFormatting>
  <printOptions horizontalCentered="1"/>
  <pageMargins left="0.39370078740157483" right="0.39370078740157483" top="0.19685039370078741" bottom="0.19685039370078741" header="0" footer="0"/>
  <pageSetup paperSize="9" scale="5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0"/>
    <pageSetUpPr fitToPage="1"/>
  </sheetPr>
  <dimension ref="A1:AV25"/>
  <sheetViews>
    <sheetView showGridLines="0" view="pageBreakPreview" zoomScale="160" zoomScaleNormal="100" zoomScaleSheetLayoutView="160" workbookViewId="0">
      <pane ySplit="8" topLeftCell="A9" activePane="bottomLeft" state="frozen"/>
      <selection pane="bottomLeft" activeCell="A4" sqref="A4:AM4"/>
    </sheetView>
  </sheetViews>
  <sheetFormatPr defaultRowHeight="12.75" x14ac:dyDescent="0.2"/>
  <cols>
    <col min="1" max="1" width="6.85546875" style="19" customWidth="1"/>
    <col min="2" max="2" width="3.140625" style="19" customWidth="1"/>
    <col min="3" max="11" width="3.28515625" style="19" customWidth="1"/>
    <col min="12" max="12" width="3.7109375" style="19" customWidth="1"/>
    <col min="13" max="14" width="3.28515625" style="19" customWidth="1"/>
    <col min="15" max="15" width="4.140625" style="19" customWidth="1"/>
    <col min="16" max="22" width="3.28515625" style="19" customWidth="1"/>
    <col min="23" max="23" width="3.7109375" style="19" customWidth="1"/>
    <col min="24" max="39" width="3.28515625" style="19" customWidth="1"/>
    <col min="40" max="40" width="15.7109375" style="19" customWidth="1"/>
    <col min="41" max="47" width="15.7109375" style="19" hidden="1" customWidth="1"/>
    <col min="48" max="48" width="15.7109375" style="19" customWidth="1"/>
    <col min="49" max="16384" width="9.140625" style="19"/>
  </cols>
  <sheetData>
    <row r="1" spans="1:47" ht="20.25" x14ac:dyDescent="0.2">
      <c r="A1" s="281" t="s">
        <v>118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  <c r="AF1" s="282"/>
      <c r="AG1" s="282"/>
      <c r="AH1" s="282"/>
      <c r="AI1" s="282"/>
      <c r="AJ1" s="282"/>
      <c r="AK1" s="282"/>
      <c r="AL1" s="282"/>
      <c r="AM1" s="283"/>
    </row>
    <row r="2" spans="1:47" ht="15.75" x14ac:dyDescent="0.2">
      <c r="A2" s="296" t="s">
        <v>119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N2" s="285"/>
      <c r="O2" s="285"/>
      <c r="P2" s="285"/>
      <c r="Q2" s="285"/>
      <c r="R2" s="285"/>
      <c r="S2" s="285"/>
      <c r="T2" s="285"/>
      <c r="U2" s="285"/>
      <c r="V2" s="285"/>
      <c r="W2" s="285"/>
      <c r="X2" s="285"/>
      <c r="Y2" s="285"/>
      <c r="Z2" s="285"/>
      <c r="AA2" s="285"/>
      <c r="AB2" s="285"/>
      <c r="AC2" s="285"/>
      <c r="AD2" s="285"/>
      <c r="AE2" s="285"/>
      <c r="AF2" s="285"/>
      <c r="AG2" s="285"/>
      <c r="AH2" s="285"/>
      <c r="AI2" s="285"/>
      <c r="AJ2" s="285"/>
      <c r="AK2" s="285"/>
      <c r="AL2" s="285"/>
      <c r="AM2" s="286"/>
    </row>
    <row r="3" spans="1:47" ht="15" x14ac:dyDescent="0.2">
      <c r="A3" s="297" t="s">
        <v>120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  <c r="AD3" s="288"/>
      <c r="AE3" s="288"/>
      <c r="AF3" s="288"/>
      <c r="AG3" s="288"/>
      <c r="AH3" s="288"/>
      <c r="AI3" s="288"/>
      <c r="AJ3" s="288"/>
      <c r="AK3" s="288"/>
      <c r="AL3" s="288"/>
      <c r="AM3" s="289"/>
    </row>
    <row r="4" spans="1:47" ht="15" x14ac:dyDescent="0.2">
      <c r="A4" s="342" t="s">
        <v>334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43"/>
      <c r="M4" s="343"/>
      <c r="N4" s="343"/>
      <c r="O4" s="343"/>
      <c r="P4" s="343"/>
      <c r="Q4" s="343"/>
      <c r="R4" s="343"/>
      <c r="S4" s="343"/>
      <c r="T4" s="343"/>
      <c r="U4" s="343"/>
      <c r="V4" s="343"/>
      <c r="W4" s="343"/>
      <c r="X4" s="343"/>
      <c r="Y4" s="343"/>
      <c r="Z4" s="343"/>
      <c r="AA4" s="343"/>
      <c r="AB4" s="343"/>
      <c r="AC4" s="343"/>
      <c r="AD4" s="343"/>
      <c r="AE4" s="343"/>
      <c r="AF4" s="343"/>
      <c r="AG4" s="343"/>
      <c r="AH4" s="343"/>
      <c r="AI4" s="343"/>
      <c r="AJ4" s="343"/>
      <c r="AK4" s="343"/>
      <c r="AL4" s="343"/>
      <c r="AM4" s="344"/>
    </row>
    <row r="5" spans="1:47" s="229" customFormat="1" ht="15" x14ac:dyDescent="0.2">
      <c r="A5" s="228" t="s">
        <v>121</v>
      </c>
      <c r="B5" s="295" t="s">
        <v>243</v>
      </c>
      <c r="C5" s="295"/>
      <c r="D5" s="295"/>
      <c r="E5" s="295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/>
      <c r="Z5" s="295"/>
      <c r="AA5" s="295"/>
      <c r="AB5" s="295"/>
      <c r="AC5" s="295"/>
      <c r="AD5" s="295"/>
      <c r="AE5" s="295"/>
      <c r="AF5" s="295"/>
      <c r="AG5" s="295"/>
      <c r="AH5" s="294" t="s">
        <v>122</v>
      </c>
      <c r="AI5" s="294"/>
      <c r="AJ5" s="294" t="s">
        <v>301</v>
      </c>
      <c r="AK5" s="294"/>
      <c r="AL5" s="294"/>
      <c r="AM5" s="294"/>
    </row>
    <row r="6" spans="1:47" hidden="1" x14ac:dyDescent="0.2">
      <c r="A6" s="20"/>
      <c r="B6" s="191"/>
      <c r="C6" s="191"/>
      <c r="D6" s="191"/>
      <c r="E6" s="191"/>
      <c r="F6" s="191"/>
      <c r="G6" s="191"/>
      <c r="H6" s="191"/>
      <c r="I6" s="191"/>
      <c r="J6" s="191"/>
      <c r="K6" s="192"/>
      <c r="L6" s="192"/>
      <c r="M6" s="192"/>
      <c r="N6" s="192"/>
      <c r="O6" s="192"/>
      <c r="P6" s="192"/>
      <c r="Q6" s="192"/>
      <c r="R6" s="192"/>
      <c r="S6" s="192"/>
      <c r="T6" s="192"/>
      <c r="U6" s="192"/>
      <c r="V6" s="192"/>
      <c r="W6" s="192"/>
      <c r="X6" s="192"/>
      <c r="Y6" s="192"/>
      <c r="Z6" s="192"/>
      <c r="AA6" s="192"/>
      <c r="AB6" s="192"/>
      <c r="AC6" s="192"/>
      <c r="AD6" s="192"/>
      <c r="AE6" s="192"/>
      <c r="AF6" s="192"/>
      <c r="AG6" s="192"/>
      <c r="AH6" s="192"/>
      <c r="AI6" s="192"/>
      <c r="AJ6" s="192"/>
      <c r="AK6" s="192"/>
      <c r="AL6" s="192"/>
      <c r="AM6" s="193"/>
      <c r="AN6" s="24"/>
    </row>
    <row r="7" spans="1:47" hidden="1" x14ac:dyDescent="0.2">
      <c r="A7" s="25"/>
      <c r="B7" s="26"/>
      <c r="C7" s="26"/>
      <c r="D7" s="26"/>
      <c r="E7" s="26"/>
      <c r="F7" s="26"/>
      <c r="G7" s="26"/>
      <c r="H7" s="26"/>
      <c r="I7" s="380"/>
      <c r="J7" s="380"/>
      <c r="K7" s="380"/>
      <c r="L7" s="380"/>
      <c r="M7" s="380"/>
      <c r="N7" s="380"/>
      <c r="O7" s="380"/>
      <c r="P7" s="380"/>
      <c r="Q7" s="380"/>
      <c r="R7" s="380"/>
      <c r="S7" s="380"/>
      <c r="T7" s="380"/>
      <c r="U7" s="380"/>
      <c r="V7" s="380"/>
      <c r="W7" s="380"/>
      <c r="X7" s="380"/>
      <c r="Y7" s="380"/>
      <c r="Z7" s="380"/>
      <c r="AA7" s="380"/>
      <c r="AB7" s="380"/>
      <c r="AC7" s="380"/>
      <c r="AD7" s="380"/>
      <c r="AE7" s="380"/>
      <c r="AF7" s="380"/>
      <c r="AG7" s="380"/>
      <c r="AH7" s="380"/>
      <c r="AI7" s="380"/>
      <c r="AJ7" s="380"/>
      <c r="AK7" s="380"/>
      <c r="AL7" s="380"/>
      <c r="AM7" s="381"/>
      <c r="AN7" s="26"/>
    </row>
    <row r="8" spans="1:47" hidden="1" x14ac:dyDescent="0.2">
      <c r="A8" s="25"/>
      <c r="B8" s="26"/>
      <c r="C8" s="26"/>
      <c r="D8" s="26"/>
      <c r="E8" s="26"/>
      <c r="F8" s="26"/>
      <c r="G8" s="26"/>
      <c r="H8" s="26"/>
      <c r="I8" s="26"/>
      <c r="J8" s="26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7"/>
      <c r="AN8" s="24"/>
    </row>
    <row r="9" spans="1:47" ht="12.75" customHeight="1" x14ac:dyDescent="0.2">
      <c r="A9" s="63" t="s">
        <v>46</v>
      </c>
      <c r="B9" s="64"/>
      <c r="C9" s="64"/>
      <c r="D9" s="64"/>
      <c r="E9" s="64"/>
      <c r="F9" s="64"/>
      <c r="G9" s="64"/>
      <c r="H9" s="64"/>
      <c r="I9" s="64"/>
      <c r="J9" s="382" t="s">
        <v>47</v>
      </c>
      <c r="K9" s="383"/>
      <c r="L9" s="383"/>
      <c r="M9" s="383"/>
      <c r="N9" s="383"/>
      <c r="O9" s="384"/>
      <c r="P9" s="388" t="s">
        <v>48</v>
      </c>
      <c r="Q9" s="389"/>
      <c r="R9" s="389"/>
      <c r="S9" s="389"/>
      <c r="T9" s="389"/>
      <c r="U9" s="389"/>
      <c r="V9" s="389"/>
      <c r="W9" s="389"/>
      <c r="X9" s="392" t="s">
        <v>49</v>
      </c>
      <c r="Y9" s="393"/>
      <c r="Z9" s="393"/>
      <c r="AA9" s="393"/>
      <c r="AB9" s="393"/>
      <c r="AC9" s="393"/>
      <c r="AD9" s="393"/>
      <c r="AE9" s="393"/>
      <c r="AF9" s="393"/>
      <c r="AG9" s="393"/>
      <c r="AH9" s="394"/>
      <c r="AI9" s="398">
        <f>IF(AO7=TRUE,0,(((1+V14+V12+V11)*(1+V13)*(1+V15))/(1-V16)))-1</f>
        <v>0.23997034600964118</v>
      </c>
      <c r="AJ9" s="399"/>
      <c r="AK9" s="399"/>
      <c r="AL9" s="399"/>
      <c r="AM9" s="400"/>
      <c r="AN9" s="28"/>
    </row>
    <row r="10" spans="1:47" x14ac:dyDescent="0.2">
      <c r="A10" s="65"/>
      <c r="B10" s="66"/>
      <c r="C10" s="66"/>
      <c r="D10" s="66"/>
      <c r="E10" s="66"/>
      <c r="F10" s="66"/>
      <c r="G10" s="66"/>
      <c r="H10" s="66"/>
      <c r="I10" s="66"/>
      <c r="J10" s="385"/>
      <c r="K10" s="386"/>
      <c r="L10" s="386"/>
      <c r="M10" s="386"/>
      <c r="N10" s="386"/>
      <c r="O10" s="387"/>
      <c r="P10" s="390"/>
      <c r="Q10" s="391"/>
      <c r="R10" s="391"/>
      <c r="S10" s="391"/>
      <c r="T10" s="391"/>
      <c r="U10" s="391"/>
      <c r="V10" s="391"/>
      <c r="W10" s="391"/>
      <c r="X10" s="395"/>
      <c r="Y10" s="396"/>
      <c r="Z10" s="396"/>
      <c r="AA10" s="396"/>
      <c r="AB10" s="396"/>
      <c r="AC10" s="396"/>
      <c r="AD10" s="396"/>
      <c r="AE10" s="396"/>
      <c r="AF10" s="396"/>
      <c r="AG10" s="396"/>
      <c r="AH10" s="397"/>
      <c r="AI10" s="401"/>
      <c r="AJ10" s="402"/>
      <c r="AK10" s="402"/>
      <c r="AL10" s="402"/>
      <c r="AM10" s="403"/>
      <c r="AN10" s="28"/>
      <c r="AO10" s="404" t="s">
        <v>50</v>
      </c>
      <c r="AP10" s="404"/>
      <c r="AQ10" s="404" t="s">
        <v>51</v>
      </c>
      <c r="AR10" s="404" t="s">
        <v>52</v>
      </c>
      <c r="AS10" s="404"/>
      <c r="AT10" s="29" t="s">
        <v>53</v>
      </c>
      <c r="AU10" s="405" t="s">
        <v>54</v>
      </c>
    </row>
    <row r="11" spans="1:47" x14ac:dyDescent="0.2">
      <c r="A11" s="30" t="s">
        <v>55</v>
      </c>
      <c r="B11" s="31"/>
      <c r="C11" s="31"/>
      <c r="D11" s="31"/>
      <c r="E11" s="31"/>
      <c r="F11" s="31"/>
      <c r="G11" s="31"/>
      <c r="H11" s="31"/>
      <c r="I11" s="31"/>
      <c r="J11" s="32" t="s">
        <v>56</v>
      </c>
      <c r="K11" s="407">
        <v>8.0000000000000002E-3</v>
      </c>
      <c r="L11" s="408"/>
      <c r="M11" s="33" t="s">
        <v>57</v>
      </c>
      <c r="N11" s="407">
        <v>0.01</v>
      </c>
      <c r="O11" s="409"/>
      <c r="P11" s="34" t="s">
        <v>58</v>
      </c>
      <c r="Q11" s="35"/>
      <c r="R11" s="35"/>
      <c r="S11" s="35"/>
      <c r="T11" s="35"/>
      <c r="U11" s="35"/>
      <c r="V11" s="410">
        <v>0.01</v>
      </c>
      <c r="W11" s="411"/>
      <c r="X11" s="412" t="s">
        <v>59</v>
      </c>
      <c r="Y11" s="413"/>
      <c r="Z11" s="413"/>
      <c r="AA11" s="413"/>
      <c r="AB11" s="413"/>
      <c r="AC11" s="413"/>
      <c r="AD11" s="413"/>
      <c r="AE11" s="413"/>
      <c r="AF11" s="413"/>
      <c r="AG11" s="413"/>
      <c r="AH11" s="413"/>
      <c r="AI11" s="413"/>
      <c r="AJ11" s="413"/>
      <c r="AK11" s="413"/>
      <c r="AL11" s="413"/>
      <c r="AM11" s="414"/>
      <c r="AN11" s="36"/>
      <c r="AO11" s="29"/>
      <c r="AP11" s="29" t="s">
        <v>60</v>
      </c>
      <c r="AQ11" s="404"/>
      <c r="AR11" s="29" t="s">
        <v>61</v>
      </c>
      <c r="AS11" s="29"/>
      <c r="AT11" s="29"/>
      <c r="AU11" s="406"/>
    </row>
    <row r="12" spans="1:47" x14ac:dyDescent="0.2">
      <c r="A12" s="37" t="s">
        <v>62</v>
      </c>
      <c r="B12" s="38"/>
      <c r="C12" s="38"/>
      <c r="D12" s="38"/>
      <c r="E12" s="38"/>
      <c r="F12" s="38"/>
      <c r="G12" s="38"/>
      <c r="H12" s="38"/>
      <c r="I12" s="38"/>
      <c r="J12" s="39" t="s">
        <v>56</v>
      </c>
      <c r="K12" s="420">
        <v>9.7000000000000003E-3</v>
      </c>
      <c r="L12" s="421"/>
      <c r="M12" s="40" t="s">
        <v>57</v>
      </c>
      <c r="N12" s="420">
        <v>1.2699999999999999E-2</v>
      </c>
      <c r="O12" s="422"/>
      <c r="P12" s="41" t="s">
        <v>63</v>
      </c>
      <c r="Q12" s="42"/>
      <c r="R12" s="42"/>
      <c r="S12" s="42"/>
      <c r="T12" s="42"/>
      <c r="U12" s="42"/>
      <c r="V12" s="423">
        <v>1.2699999999999999E-2</v>
      </c>
      <c r="W12" s="424"/>
      <c r="X12" s="415"/>
      <c r="Y12" s="416"/>
      <c r="Z12" s="416"/>
      <c r="AA12" s="416"/>
      <c r="AB12" s="416"/>
      <c r="AC12" s="416"/>
      <c r="AD12" s="416"/>
      <c r="AE12" s="416"/>
      <c r="AF12" s="416"/>
      <c r="AG12" s="416"/>
      <c r="AH12" s="416"/>
      <c r="AI12" s="416"/>
      <c r="AJ12" s="416"/>
      <c r="AK12" s="416"/>
      <c r="AL12" s="416"/>
      <c r="AM12" s="417"/>
      <c r="AN12" s="36"/>
      <c r="AO12" s="28">
        <f t="shared" ref="AO12:AO17" si="0">K11</f>
        <v>8.0000000000000002E-3</v>
      </c>
      <c r="AP12" s="28">
        <f>AO12+AU12</f>
        <v>8.5000000000000006E-3</v>
      </c>
      <c r="AQ12" s="43">
        <f>AVERAGE(K11,N11)</f>
        <v>9.0000000000000011E-3</v>
      </c>
      <c r="AR12" s="28">
        <f>AS12-AU12</f>
        <v>9.4999999999999998E-3</v>
      </c>
      <c r="AS12" s="44">
        <f>N11</f>
        <v>0.01</v>
      </c>
      <c r="AT12" s="28">
        <f t="shared" ref="AT12:AT17" si="1">STDEV(AO12,AQ12,AS12)</f>
        <v>1E-3</v>
      </c>
      <c r="AU12" s="44">
        <f t="shared" ref="AU12:AU17" si="2">AT12/2</f>
        <v>5.0000000000000001E-4</v>
      </c>
    </row>
    <row r="13" spans="1:47" x14ac:dyDescent="0.2">
      <c r="A13" s="37" t="s">
        <v>64</v>
      </c>
      <c r="B13" s="38"/>
      <c r="C13" s="38"/>
      <c r="D13" s="38"/>
      <c r="E13" s="38"/>
      <c r="F13" s="38"/>
      <c r="G13" s="38"/>
      <c r="H13" s="38"/>
      <c r="I13" s="38"/>
      <c r="J13" s="39" t="s">
        <v>56</v>
      </c>
      <c r="K13" s="420">
        <v>5.8999999999999999E-3</v>
      </c>
      <c r="L13" s="421"/>
      <c r="M13" s="40" t="s">
        <v>57</v>
      </c>
      <c r="N13" s="420">
        <v>1.3899999999999999E-2</v>
      </c>
      <c r="O13" s="422"/>
      <c r="P13" s="41" t="s">
        <v>65</v>
      </c>
      <c r="Q13" s="42"/>
      <c r="R13" s="42"/>
      <c r="S13" s="42"/>
      <c r="T13" s="42"/>
      <c r="U13" s="42"/>
      <c r="V13" s="423">
        <v>0.01</v>
      </c>
      <c r="W13" s="424"/>
      <c r="X13" s="415"/>
      <c r="Y13" s="416"/>
      <c r="Z13" s="416"/>
      <c r="AA13" s="416"/>
      <c r="AB13" s="416"/>
      <c r="AC13" s="416"/>
      <c r="AD13" s="416"/>
      <c r="AE13" s="416"/>
      <c r="AF13" s="416"/>
      <c r="AG13" s="416"/>
      <c r="AH13" s="416"/>
      <c r="AI13" s="416"/>
      <c r="AJ13" s="416"/>
      <c r="AK13" s="416"/>
      <c r="AL13" s="416"/>
      <c r="AM13" s="417"/>
      <c r="AN13" s="36"/>
      <c r="AO13" s="28">
        <f t="shared" si="0"/>
        <v>9.7000000000000003E-3</v>
      </c>
      <c r="AP13" s="28">
        <f>AO13+AU13</f>
        <v>1.0450000000000001E-2</v>
      </c>
      <c r="AQ13" s="43">
        <f>AVERAGE(K12,N12)</f>
        <v>1.12E-2</v>
      </c>
      <c r="AR13" s="28">
        <f>AS13-AU13</f>
        <v>1.1949999999999999E-2</v>
      </c>
      <c r="AS13" s="44">
        <f>N12</f>
        <v>1.2699999999999999E-2</v>
      </c>
      <c r="AT13" s="28">
        <f t="shared" si="1"/>
        <v>1.4999999999999996E-3</v>
      </c>
      <c r="AU13" s="44">
        <f t="shared" si="2"/>
        <v>7.499999999999998E-4</v>
      </c>
    </row>
    <row r="14" spans="1:47" x14ac:dyDescent="0.2">
      <c r="A14" s="37" t="s">
        <v>66</v>
      </c>
      <c r="B14" s="38"/>
      <c r="C14" s="38"/>
      <c r="D14" s="38"/>
      <c r="E14" s="38"/>
      <c r="F14" s="38"/>
      <c r="G14" s="38"/>
      <c r="H14" s="38"/>
      <c r="I14" s="38"/>
      <c r="J14" s="39" t="s">
        <v>56</v>
      </c>
      <c r="K14" s="420">
        <v>0.03</v>
      </c>
      <c r="L14" s="421"/>
      <c r="M14" s="40" t="s">
        <v>57</v>
      </c>
      <c r="N14" s="420">
        <v>5.5E-2</v>
      </c>
      <c r="O14" s="422"/>
      <c r="P14" s="41" t="s">
        <v>67</v>
      </c>
      <c r="Q14" s="42"/>
      <c r="R14" s="42"/>
      <c r="S14" s="42"/>
      <c r="T14" s="42"/>
      <c r="U14" s="42"/>
      <c r="V14" s="423">
        <v>4.2799999999999998E-2</v>
      </c>
      <c r="W14" s="424"/>
      <c r="X14" s="415"/>
      <c r="Y14" s="416"/>
      <c r="Z14" s="416"/>
      <c r="AA14" s="416"/>
      <c r="AB14" s="416"/>
      <c r="AC14" s="416"/>
      <c r="AD14" s="416"/>
      <c r="AE14" s="416"/>
      <c r="AF14" s="416"/>
      <c r="AG14" s="416"/>
      <c r="AH14" s="416"/>
      <c r="AI14" s="416"/>
      <c r="AJ14" s="416"/>
      <c r="AK14" s="416"/>
      <c r="AL14" s="416"/>
      <c r="AM14" s="417"/>
      <c r="AN14" s="36"/>
      <c r="AO14" s="28">
        <f t="shared" si="0"/>
        <v>5.8999999999999999E-3</v>
      </c>
      <c r="AP14" s="28">
        <f>AO14+AU14</f>
        <v>7.899999999999999E-3</v>
      </c>
      <c r="AQ14" s="43">
        <f>AVERAGE(K13,N13)</f>
        <v>9.8999999999999991E-3</v>
      </c>
      <c r="AR14" s="28">
        <f>AS14-AU14</f>
        <v>1.1900000000000001E-2</v>
      </c>
      <c r="AS14" s="44">
        <f>N13</f>
        <v>1.3899999999999999E-2</v>
      </c>
      <c r="AT14" s="28">
        <f t="shared" si="1"/>
        <v>3.9999999999999975E-3</v>
      </c>
      <c r="AU14" s="44">
        <f t="shared" si="2"/>
        <v>1.9999999999999987E-3</v>
      </c>
    </row>
    <row r="15" spans="1:47" x14ac:dyDescent="0.2">
      <c r="A15" s="37" t="s">
        <v>68</v>
      </c>
      <c r="B15" s="38"/>
      <c r="C15" s="38"/>
      <c r="D15" s="38"/>
      <c r="E15" s="38"/>
      <c r="F15" s="38"/>
      <c r="G15" s="38"/>
      <c r="H15" s="38"/>
      <c r="I15" s="38"/>
      <c r="J15" s="39" t="s">
        <v>56</v>
      </c>
      <c r="K15" s="420">
        <v>6.1600000000000002E-2</v>
      </c>
      <c r="L15" s="421"/>
      <c r="M15" s="40" t="s">
        <v>57</v>
      </c>
      <c r="N15" s="420">
        <v>8.9599999999999999E-2</v>
      </c>
      <c r="O15" s="422"/>
      <c r="P15" s="42" t="s">
        <v>69</v>
      </c>
      <c r="Q15" s="42"/>
      <c r="R15" s="42"/>
      <c r="S15" s="42"/>
      <c r="T15" s="42"/>
      <c r="U15" s="42"/>
      <c r="V15" s="423">
        <f>AVERAGE(K15,N15)</f>
        <v>7.5600000000000001E-2</v>
      </c>
      <c r="W15" s="424"/>
      <c r="X15" s="415"/>
      <c r="Y15" s="416"/>
      <c r="Z15" s="416"/>
      <c r="AA15" s="416"/>
      <c r="AB15" s="416"/>
      <c r="AC15" s="416"/>
      <c r="AD15" s="416"/>
      <c r="AE15" s="416"/>
      <c r="AF15" s="416"/>
      <c r="AG15" s="416"/>
      <c r="AH15" s="416"/>
      <c r="AI15" s="416"/>
      <c r="AJ15" s="416"/>
      <c r="AK15" s="416"/>
      <c r="AL15" s="416"/>
      <c r="AM15" s="417"/>
      <c r="AN15" s="36"/>
      <c r="AO15" s="28">
        <f t="shared" si="0"/>
        <v>0.03</v>
      </c>
      <c r="AP15" s="28">
        <f>AO15+AU15</f>
        <v>3.6249999999999991E-2</v>
      </c>
      <c r="AQ15" s="43">
        <f>AVERAGE(K14,N14)</f>
        <v>4.2499999999999996E-2</v>
      </c>
      <c r="AR15" s="28">
        <f>AS15-AU15</f>
        <v>4.8750000000000009E-2</v>
      </c>
      <c r="AS15" s="44">
        <f>N14</f>
        <v>5.5E-2</v>
      </c>
      <c r="AT15" s="28">
        <f t="shared" si="1"/>
        <v>1.2499999999999989E-2</v>
      </c>
      <c r="AU15" s="44">
        <f t="shared" si="2"/>
        <v>6.2499999999999943E-3</v>
      </c>
    </row>
    <row r="16" spans="1:47" x14ac:dyDescent="0.2">
      <c r="A16" s="45" t="s">
        <v>70</v>
      </c>
      <c r="B16" s="46"/>
      <c r="C16" s="46"/>
      <c r="D16" s="46"/>
      <c r="E16" s="46"/>
      <c r="F16" s="46"/>
      <c r="G16" s="46"/>
      <c r="H16" s="46"/>
      <c r="I16" s="46"/>
      <c r="J16" s="47" t="s">
        <v>56</v>
      </c>
      <c r="K16" s="425">
        <v>6.6500000000000004E-2</v>
      </c>
      <c r="L16" s="426"/>
      <c r="M16" s="48" t="s">
        <v>57</v>
      </c>
      <c r="N16" s="425">
        <v>0.13150000000000001</v>
      </c>
      <c r="O16" s="426"/>
      <c r="P16" s="49" t="s">
        <v>71</v>
      </c>
      <c r="Q16" s="49"/>
      <c r="R16" s="49"/>
      <c r="S16" s="49"/>
      <c r="T16" s="49"/>
      <c r="U16" s="49"/>
      <c r="V16" s="427">
        <f>G21+N21+U21+AB21</f>
        <v>6.6500000000000004E-2</v>
      </c>
      <c r="W16" s="428"/>
      <c r="X16" s="418"/>
      <c r="Y16" s="418"/>
      <c r="Z16" s="418"/>
      <c r="AA16" s="418"/>
      <c r="AB16" s="418"/>
      <c r="AC16" s="418"/>
      <c r="AD16" s="418"/>
      <c r="AE16" s="418"/>
      <c r="AF16" s="418"/>
      <c r="AG16" s="418"/>
      <c r="AH16" s="418"/>
      <c r="AI16" s="418"/>
      <c r="AJ16" s="418"/>
      <c r="AK16" s="418"/>
      <c r="AL16" s="418"/>
      <c r="AM16" s="419"/>
      <c r="AN16" s="36"/>
      <c r="AO16" s="28">
        <f t="shared" si="0"/>
        <v>6.1600000000000002E-2</v>
      </c>
      <c r="AP16" s="28">
        <f>AO16+AU16</f>
        <v>6.8599999999999967E-2</v>
      </c>
      <c r="AQ16" s="43">
        <f>AVERAGE(K15,N15)</f>
        <v>7.5600000000000001E-2</v>
      </c>
      <c r="AR16" s="28">
        <f>AS16-AU16</f>
        <v>8.2600000000000035E-2</v>
      </c>
      <c r="AS16" s="44">
        <f>N15</f>
        <v>8.9599999999999999E-2</v>
      </c>
      <c r="AT16" s="28">
        <f t="shared" si="1"/>
        <v>1.3999999999999938E-2</v>
      </c>
      <c r="AU16" s="44">
        <f t="shared" si="2"/>
        <v>6.9999999999999689E-3</v>
      </c>
    </row>
    <row r="17" spans="1:48" x14ac:dyDescent="0.2">
      <c r="A17" s="25"/>
      <c r="B17" s="26"/>
      <c r="C17" s="26"/>
      <c r="D17" s="26"/>
      <c r="E17" s="26"/>
      <c r="F17" s="26"/>
      <c r="G17" s="26"/>
      <c r="H17" s="26"/>
      <c r="I17" s="26"/>
      <c r="J17" s="26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50"/>
      <c r="AD17" s="24"/>
      <c r="AE17" s="24"/>
      <c r="AF17" s="24"/>
      <c r="AG17" s="24"/>
      <c r="AH17" s="24"/>
      <c r="AI17" s="24"/>
      <c r="AJ17" s="24"/>
      <c r="AK17" s="24"/>
      <c r="AL17" s="24"/>
      <c r="AM17" s="27"/>
      <c r="AN17" s="24"/>
      <c r="AO17" s="28">
        <f t="shared" si="0"/>
        <v>6.6500000000000004E-2</v>
      </c>
      <c r="AP17" s="28">
        <v>5.6499999999999995E-2</v>
      </c>
      <c r="AQ17" s="28">
        <v>5.6499999999999995E-2</v>
      </c>
      <c r="AR17" s="28">
        <v>5.6499999999999995E-2</v>
      </c>
      <c r="AS17" s="28">
        <v>5.6499999999999995E-2</v>
      </c>
      <c r="AT17" s="28">
        <f t="shared" si="1"/>
        <v>5.7735026918962623E-3</v>
      </c>
      <c r="AU17" s="44">
        <f t="shared" si="2"/>
        <v>2.8867513459481312E-3</v>
      </c>
    </row>
    <row r="18" spans="1:48" x14ac:dyDescent="0.2">
      <c r="A18" s="25" t="s">
        <v>72</v>
      </c>
      <c r="B18" s="26"/>
      <c r="C18" s="26"/>
      <c r="D18" s="26"/>
      <c r="E18" s="26"/>
      <c r="F18" s="26"/>
      <c r="G18" s="26"/>
      <c r="H18" s="26"/>
      <c r="I18" s="26"/>
      <c r="J18" s="26"/>
      <c r="K18" s="24"/>
      <c r="L18" s="24"/>
      <c r="M18" s="24"/>
      <c r="N18" s="24"/>
      <c r="O18" s="24"/>
      <c r="P18" s="24"/>
      <c r="Q18" s="24"/>
      <c r="R18" s="24"/>
      <c r="S18" s="26"/>
      <c r="T18" s="24"/>
      <c r="U18" s="24"/>
      <c r="V18" s="24"/>
      <c r="W18" s="24"/>
      <c r="X18" s="24"/>
      <c r="Y18" s="24"/>
      <c r="Z18" s="51" t="s">
        <v>73</v>
      </c>
      <c r="AA18" s="24"/>
      <c r="AB18" s="24"/>
      <c r="AC18" s="24" t="s">
        <v>74</v>
      </c>
      <c r="AD18" s="24"/>
      <c r="AE18" s="24"/>
      <c r="AF18" s="24"/>
      <c r="AG18" s="24"/>
      <c r="AH18" s="24"/>
      <c r="AI18" s="24"/>
      <c r="AJ18" s="24"/>
      <c r="AK18" s="24"/>
      <c r="AL18" s="24"/>
      <c r="AM18" s="27"/>
      <c r="AN18" s="24"/>
      <c r="AO18" s="28"/>
      <c r="AQ18" s="28"/>
    </row>
    <row r="19" spans="1:48" x14ac:dyDescent="0.2">
      <c r="A19" s="25"/>
      <c r="B19" s="26"/>
      <c r="C19" s="26"/>
      <c r="D19" s="26"/>
      <c r="E19" s="26"/>
      <c r="F19" s="382" t="s">
        <v>47</v>
      </c>
      <c r="G19" s="383"/>
      <c r="H19" s="383"/>
      <c r="I19" s="383"/>
      <c r="J19" s="383"/>
      <c r="K19" s="384"/>
      <c r="L19" s="24"/>
      <c r="M19" s="382" t="s">
        <v>47</v>
      </c>
      <c r="N19" s="383"/>
      <c r="O19" s="383"/>
      <c r="P19" s="383"/>
      <c r="Q19" s="383"/>
      <c r="R19" s="384"/>
      <c r="S19" s="24"/>
      <c r="T19" s="382" t="s">
        <v>47</v>
      </c>
      <c r="U19" s="383"/>
      <c r="V19" s="383"/>
      <c r="W19" s="383"/>
      <c r="X19" s="383"/>
      <c r="Y19" s="384"/>
      <c r="Z19" s="24"/>
      <c r="AA19" s="382" t="s">
        <v>47</v>
      </c>
      <c r="AB19" s="383"/>
      <c r="AC19" s="383"/>
      <c r="AD19" s="383"/>
      <c r="AE19" s="383"/>
      <c r="AF19" s="384"/>
      <c r="AG19" s="24"/>
      <c r="AH19" s="24"/>
      <c r="AI19" s="24"/>
      <c r="AJ19" s="24"/>
      <c r="AK19" s="24"/>
      <c r="AL19" s="24"/>
      <c r="AM19" s="27"/>
      <c r="AN19" s="24"/>
      <c r="AO19" s="28"/>
      <c r="AQ19" s="28"/>
    </row>
    <row r="20" spans="1:48" ht="15" x14ac:dyDescent="0.25">
      <c r="A20" s="25"/>
      <c r="B20" s="26"/>
      <c r="C20" s="26"/>
      <c r="D20" s="26"/>
      <c r="E20" s="26"/>
      <c r="F20" s="385"/>
      <c r="G20" s="386"/>
      <c r="H20" s="386"/>
      <c r="I20" s="386"/>
      <c r="J20" s="386"/>
      <c r="K20" s="387"/>
      <c r="L20" s="24"/>
      <c r="M20" s="385"/>
      <c r="N20" s="386"/>
      <c r="O20" s="386"/>
      <c r="P20" s="386"/>
      <c r="Q20" s="386"/>
      <c r="R20" s="387"/>
      <c r="S20" s="24"/>
      <c r="T20" s="385"/>
      <c r="U20" s="386"/>
      <c r="V20" s="386"/>
      <c r="W20" s="386"/>
      <c r="X20" s="386"/>
      <c r="Y20" s="387"/>
      <c r="Z20" s="24"/>
      <c r="AA20" s="385"/>
      <c r="AB20" s="386"/>
      <c r="AC20" s="386"/>
      <c r="AD20" s="386"/>
      <c r="AE20" s="386"/>
      <c r="AF20" s="387"/>
      <c r="AG20" s="24"/>
      <c r="AH20" s="24"/>
      <c r="AI20" s="24"/>
      <c r="AJ20" s="24"/>
      <c r="AK20" s="24"/>
      <c r="AL20" s="24"/>
      <c r="AM20" s="27"/>
      <c r="AN20" s="24"/>
      <c r="AO20" s="28"/>
      <c r="AQ20" s="28"/>
      <c r="AV20"/>
    </row>
    <row r="21" spans="1:48" x14ac:dyDescent="0.2">
      <c r="A21" s="25"/>
      <c r="B21" s="26"/>
      <c r="C21" s="26"/>
      <c r="D21" s="26"/>
      <c r="E21" s="26"/>
      <c r="F21" s="52" t="s">
        <v>56</v>
      </c>
      <c r="G21" s="429">
        <v>0.03</v>
      </c>
      <c r="H21" s="429"/>
      <c r="I21" s="53"/>
      <c r="J21" s="429"/>
      <c r="K21" s="430"/>
      <c r="L21" s="24"/>
      <c r="M21" s="52" t="s">
        <v>56</v>
      </c>
      <c r="N21" s="429">
        <v>6.4999999999999997E-3</v>
      </c>
      <c r="O21" s="429"/>
      <c r="P21" s="53"/>
      <c r="Q21" s="429"/>
      <c r="R21" s="430"/>
      <c r="S21" s="24"/>
      <c r="T21" s="52" t="s">
        <v>56</v>
      </c>
      <c r="U21" s="429">
        <v>0.03</v>
      </c>
      <c r="V21" s="429"/>
      <c r="W21" s="53"/>
      <c r="X21" s="429"/>
      <c r="Y21" s="430"/>
      <c r="Z21" s="24"/>
      <c r="AA21" s="52" t="s">
        <v>56</v>
      </c>
      <c r="AB21" s="429">
        <v>0</v>
      </c>
      <c r="AC21" s="429"/>
      <c r="AD21" s="53"/>
      <c r="AE21" s="429"/>
      <c r="AF21" s="430"/>
      <c r="AG21" s="24"/>
      <c r="AH21" s="24"/>
      <c r="AI21" s="24"/>
      <c r="AJ21" s="24"/>
      <c r="AK21" s="24"/>
      <c r="AL21" s="24"/>
      <c r="AM21" s="27"/>
      <c r="AN21" s="24"/>
      <c r="AO21" s="28"/>
      <c r="AQ21" s="28"/>
    </row>
    <row r="22" spans="1:48" x14ac:dyDescent="0.2">
      <c r="A22" s="25"/>
      <c r="B22" s="26"/>
      <c r="C22" s="26"/>
      <c r="D22" s="26"/>
      <c r="E22" s="26"/>
      <c r="F22" s="54"/>
      <c r="G22" s="55"/>
      <c r="H22" s="55"/>
      <c r="I22" s="51"/>
      <c r="J22" s="55"/>
      <c r="K22" s="55"/>
      <c r="L22" s="24"/>
      <c r="M22" s="54"/>
      <c r="N22" s="55"/>
      <c r="O22" s="55"/>
      <c r="P22" s="51"/>
      <c r="Q22" s="55"/>
      <c r="R22" s="55"/>
      <c r="S22" s="24"/>
      <c r="T22" s="54"/>
      <c r="U22" s="55"/>
      <c r="V22" s="55"/>
      <c r="W22" s="51"/>
      <c r="X22" s="55"/>
      <c r="Y22" s="55"/>
      <c r="Z22" s="24"/>
      <c r="AA22" s="54"/>
      <c r="AB22" s="55"/>
      <c r="AC22" s="55"/>
      <c r="AD22" s="51"/>
      <c r="AE22" s="55"/>
      <c r="AF22" s="55"/>
      <c r="AG22" s="24"/>
      <c r="AH22" s="24"/>
      <c r="AI22" s="24"/>
      <c r="AJ22" s="24"/>
      <c r="AK22" s="24"/>
      <c r="AL22" s="24"/>
      <c r="AM22" s="27"/>
      <c r="AN22" s="24"/>
      <c r="AO22" s="28"/>
      <c r="AQ22" s="28"/>
    </row>
    <row r="23" spans="1:48" x14ac:dyDescent="0.2">
      <c r="A23" s="431" t="s">
        <v>75</v>
      </c>
      <c r="B23" s="380"/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0"/>
      <c r="Z23" s="380"/>
      <c r="AA23" s="380"/>
      <c r="AB23" s="380"/>
      <c r="AC23" s="380"/>
      <c r="AD23" s="380"/>
      <c r="AE23" s="380"/>
      <c r="AF23" s="380"/>
      <c r="AG23" s="380"/>
      <c r="AH23" s="380"/>
      <c r="AI23" s="380"/>
      <c r="AJ23" s="380"/>
      <c r="AK23" s="380"/>
      <c r="AL23" s="380"/>
      <c r="AM23" s="27"/>
      <c r="AN23" s="24"/>
      <c r="AO23" s="28"/>
    </row>
    <row r="24" spans="1:48" x14ac:dyDescent="0.2">
      <c r="A24" s="25" t="s">
        <v>76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7"/>
      <c r="AN24" s="24"/>
      <c r="AO24" s="28"/>
    </row>
    <row r="25" spans="1:48" x14ac:dyDescent="0.2">
      <c r="A25" s="56" t="s">
        <v>77</v>
      </c>
      <c r="B25" s="57"/>
      <c r="C25" s="57"/>
      <c r="D25" s="57"/>
      <c r="E25" s="57"/>
      <c r="F25" s="58"/>
      <c r="G25" s="59"/>
      <c r="H25" s="59"/>
      <c r="I25" s="60"/>
      <c r="J25" s="59"/>
      <c r="K25" s="59"/>
      <c r="L25" s="61"/>
      <c r="M25" s="58"/>
      <c r="N25" s="59"/>
      <c r="O25" s="59"/>
      <c r="P25" s="60"/>
      <c r="Q25" s="59"/>
      <c r="R25" s="59"/>
      <c r="S25" s="61"/>
      <c r="T25" s="58"/>
      <c r="U25" s="59"/>
      <c r="V25" s="59"/>
      <c r="W25" s="60"/>
      <c r="X25" s="59"/>
      <c r="Y25" s="59"/>
      <c r="Z25" s="61"/>
      <c r="AA25" s="58"/>
      <c r="AB25" s="59"/>
      <c r="AC25" s="59"/>
      <c r="AD25" s="60"/>
      <c r="AE25" s="59"/>
      <c r="AF25" s="59"/>
      <c r="AG25" s="61"/>
      <c r="AH25" s="61"/>
      <c r="AI25" s="61"/>
      <c r="AJ25" s="61"/>
      <c r="AK25" s="61"/>
      <c r="AL25" s="61"/>
      <c r="AM25" s="62"/>
      <c r="AN25" s="24"/>
    </row>
  </sheetData>
  <mergeCells count="48">
    <mergeCell ref="AB21:AC21"/>
    <mergeCell ref="AE21:AF21"/>
    <mergeCell ref="A23:AL23"/>
    <mergeCell ref="F19:K20"/>
    <mergeCell ref="M19:R20"/>
    <mergeCell ref="T19:Y20"/>
    <mergeCell ref="AA19:AF20"/>
    <mergeCell ref="G21:H21"/>
    <mergeCell ref="J21:K21"/>
    <mergeCell ref="N21:O21"/>
    <mergeCell ref="Q21:R21"/>
    <mergeCell ref="U21:V21"/>
    <mergeCell ref="X21:Y21"/>
    <mergeCell ref="V14:W14"/>
    <mergeCell ref="K15:L15"/>
    <mergeCell ref="N15:O15"/>
    <mergeCell ref="V15:W15"/>
    <mergeCell ref="K16:L16"/>
    <mergeCell ref="N16:O16"/>
    <mergeCell ref="V16:W16"/>
    <mergeCell ref="AO10:AP10"/>
    <mergeCell ref="AQ10:AQ11"/>
    <mergeCell ref="AR10:AS10"/>
    <mergeCell ref="AU10:AU11"/>
    <mergeCell ref="K11:L11"/>
    <mergeCell ref="N11:O11"/>
    <mergeCell ref="V11:W11"/>
    <mergeCell ref="X11:AM16"/>
    <mergeCell ref="K12:L12"/>
    <mergeCell ref="N12:O12"/>
    <mergeCell ref="V12:W12"/>
    <mergeCell ref="K13:L13"/>
    <mergeCell ref="N13:O13"/>
    <mergeCell ref="V13:W13"/>
    <mergeCell ref="K14:L14"/>
    <mergeCell ref="N14:O14"/>
    <mergeCell ref="I7:AM7"/>
    <mergeCell ref="J9:O10"/>
    <mergeCell ref="P9:W10"/>
    <mergeCell ref="X9:AH10"/>
    <mergeCell ref="AI9:AM10"/>
    <mergeCell ref="A1:AM1"/>
    <mergeCell ref="A2:AM2"/>
    <mergeCell ref="A3:AM3"/>
    <mergeCell ref="A4:AM4"/>
    <mergeCell ref="B5:AG5"/>
    <mergeCell ref="AH5:AI5"/>
    <mergeCell ref="AJ5:AM5"/>
  </mergeCells>
  <printOptions horizontalCentered="1"/>
  <pageMargins left="0.39370078740157483" right="0.39370078740157483" top="0.39370078740157483" bottom="0.39370078740157483" header="0" footer="0"/>
  <pageSetup paperSize="9"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0"/>
    <pageSetUpPr fitToPage="1"/>
  </sheetPr>
  <dimension ref="A1:AU25"/>
  <sheetViews>
    <sheetView showGridLines="0" view="pageBreakPreview" zoomScale="145" zoomScaleNormal="100" zoomScaleSheetLayoutView="145" workbookViewId="0">
      <pane ySplit="8" topLeftCell="A9" activePane="bottomLeft" state="frozen"/>
      <selection pane="bottomLeft" activeCell="A4" sqref="A4:AM4"/>
    </sheetView>
  </sheetViews>
  <sheetFormatPr defaultRowHeight="12.75" x14ac:dyDescent="0.2"/>
  <cols>
    <col min="1" max="1" width="6.42578125" style="19" customWidth="1"/>
    <col min="2" max="2" width="3.140625" style="19" customWidth="1"/>
    <col min="3" max="11" width="3.28515625" style="19" customWidth="1"/>
    <col min="12" max="12" width="3.7109375" style="19" customWidth="1"/>
    <col min="13" max="14" width="3.28515625" style="19" customWidth="1"/>
    <col min="15" max="15" width="4.140625" style="19" customWidth="1"/>
    <col min="16" max="22" width="3.28515625" style="19" customWidth="1"/>
    <col min="23" max="23" width="3.7109375" style="19" customWidth="1"/>
    <col min="24" max="39" width="3.28515625" style="19" customWidth="1"/>
    <col min="40" max="40" width="15.7109375" style="19" customWidth="1"/>
    <col min="41" max="47" width="15.7109375" style="19" hidden="1" customWidth="1"/>
    <col min="48" max="48" width="15.7109375" style="19" customWidth="1"/>
    <col min="49" max="16384" width="9.140625" style="19"/>
  </cols>
  <sheetData>
    <row r="1" spans="1:47" ht="20.25" x14ac:dyDescent="0.2">
      <c r="A1" s="281" t="s">
        <v>118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  <c r="AF1" s="282"/>
      <c r="AG1" s="282"/>
      <c r="AH1" s="282"/>
      <c r="AI1" s="282"/>
      <c r="AJ1" s="282"/>
      <c r="AK1" s="282"/>
      <c r="AL1" s="282"/>
      <c r="AM1" s="283"/>
    </row>
    <row r="2" spans="1:47" ht="15.75" x14ac:dyDescent="0.2">
      <c r="A2" s="296" t="s">
        <v>119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N2" s="285"/>
      <c r="O2" s="285"/>
      <c r="P2" s="285"/>
      <c r="Q2" s="285"/>
      <c r="R2" s="285"/>
      <c r="S2" s="285"/>
      <c r="T2" s="285"/>
      <c r="U2" s="285"/>
      <c r="V2" s="285"/>
      <c r="W2" s="285"/>
      <c r="X2" s="285"/>
      <c r="Y2" s="285"/>
      <c r="Z2" s="285"/>
      <c r="AA2" s="285"/>
      <c r="AB2" s="285"/>
      <c r="AC2" s="285"/>
      <c r="AD2" s="285"/>
      <c r="AE2" s="285"/>
      <c r="AF2" s="285"/>
      <c r="AG2" s="285"/>
      <c r="AH2" s="285"/>
      <c r="AI2" s="285"/>
      <c r="AJ2" s="285"/>
      <c r="AK2" s="285"/>
      <c r="AL2" s="285"/>
      <c r="AM2" s="286"/>
    </row>
    <row r="3" spans="1:47" ht="15" x14ac:dyDescent="0.2">
      <c r="A3" s="297" t="s">
        <v>120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  <c r="AD3" s="288"/>
      <c r="AE3" s="288"/>
      <c r="AF3" s="288"/>
      <c r="AG3" s="288"/>
      <c r="AH3" s="288"/>
      <c r="AI3" s="288"/>
      <c r="AJ3" s="288"/>
      <c r="AK3" s="288"/>
      <c r="AL3" s="288"/>
      <c r="AM3" s="289"/>
    </row>
    <row r="4" spans="1:47" ht="13.5" x14ac:dyDescent="0.2">
      <c r="A4" s="432" t="s">
        <v>335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3"/>
      <c r="Q4" s="433"/>
      <c r="R4" s="433"/>
      <c r="S4" s="433"/>
      <c r="T4" s="433"/>
      <c r="U4" s="433"/>
      <c r="V4" s="433"/>
      <c r="W4" s="433"/>
      <c r="X4" s="433"/>
      <c r="Y4" s="433"/>
      <c r="Z4" s="433"/>
      <c r="AA4" s="433"/>
      <c r="AB4" s="433"/>
      <c r="AC4" s="433"/>
      <c r="AD4" s="433"/>
      <c r="AE4" s="433"/>
      <c r="AF4" s="433"/>
      <c r="AG4" s="433"/>
      <c r="AH4" s="433"/>
      <c r="AI4" s="433"/>
      <c r="AJ4" s="433"/>
      <c r="AK4" s="433"/>
      <c r="AL4" s="433"/>
      <c r="AM4" s="434"/>
    </row>
    <row r="5" spans="1:47" s="229" customFormat="1" ht="15" x14ac:dyDescent="0.2">
      <c r="A5" s="228" t="s">
        <v>121</v>
      </c>
      <c r="B5" s="295" t="s">
        <v>243</v>
      </c>
      <c r="C5" s="295"/>
      <c r="D5" s="295"/>
      <c r="E5" s="295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/>
      <c r="Z5" s="295"/>
      <c r="AA5" s="295"/>
      <c r="AB5" s="295"/>
      <c r="AC5" s="295"/>
      <c r="AD5" s="295"/>
      <c r="AE5" s="295"/>
      <c r="AF5" s="295"/>
      <c r="AG5" s="295"/>
      <c r="AH5" s="294" t="s">
        <v>122</v>
      </c>
      <c r="AI5" s="294"/>
      <c r="AJ5" s="294" t="s">
        <v>301</v>
      </c>
      <c r="AK5" s="294"/>
      <c r="AL5" s="294"/>
      <c r="AM5" s="294"/>
    </row>
    <row r="6" spans="1:47" hidden="1" x14ac:dyDescent="0.2">
      <c r="A6" s="20"/>
      <c r="B6" s="21"/>
      <c r="C6" s="21"/>
      <c r="D6" s="21"/>
      <c r="E6" s="21"/>
      <c r="F6" s="21"/>
      <c r="G6" s="21"/>
      <c r="H6" s="21"/>
      <c r="I6" s="21"/>
      <c r="J6" s="21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3"/>
      <c r="AN6" s="24"/>
    </row>
    <row r="7" spans="1:47" hidden="1" x14ac:dyDescent="0.2">
      <c r="A7" s="25"/>
      <c r="B7" s="26"/>
      <c r="C7" s="26"/>
      <c r="D7" s="26"/>
      <c r="E7" s="26"/>
      <c r="F7" s="26"/>
      <c r="G7" s="26"/>
      <c r="H7" s="26"/>
      <c r="I7" s="380"/>
      <c r="J7" s="380"/>
      <c r="K7" s="380"/>
      <c r="L7" s="380"/>
      <c r="M7" s="380"/>
      <c r="N7" s="380"/>
      <c r="O7" s="380"/>
      <c r="P7" s="380"/>
      <c r="Q7" s="380"/>
      <c r="R7" s="380"/>
      <c r="S7" s="380"/>
      <c r="T7" s="380"/>
      <c r="U7" s="380"/>
      <c r="V7" s="380"/>
      <c r="W7" s="380"/>
      <c r="X7" s="380"/>
      <c r="Y7" s="380"/>
      <c r="Z7" s="380"/>
      <c r="AA7" s="380"/>
      <c r="AB7" s="380"/>
      <c r="AC7" s="380"/>
      <c r="AD7" s="380"/>
      <c r="AE7" s="380"/>
      <c r="AF7" s="380"/>
      <c r="AG7" s="380"/>
      <c r="AH7" s="380"/>
      <c r="AI7" s="380"/>
      <c r="AJ7" s="380"/>
      <c r="AK7" s="380"/>
      <c r="AL7" s="380"/>
      <c r="AM7" s="381"/>
      <c r="AN7" s="26"/>
    </row>
    <row r="8" spans="1:47" hidden="1" x14ac:dyDescent="0.2">
      <c r="A8" s="25"/>
      <c r="B8" s="26"/>
      <c r="C8" s="26"/>
      <c r="D8" s="26"/>
      <c r="E8" s="26"/>
      <c r="F8" s="26"/>
      <c r="G8" s="26"/>
      <c r="H8" s="26"/>
      <c r="I8" s="26"/>
      <c r="J8" s="26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7"/>
      <c r="AN8" s="24"/>
    </row>
    <row r="9" spans="1:47" ht="12.75" customHeight="1" x14ac:dyDescent="0.2">
      <c r="A9" s="63" t="s">
        <v>46</v>
      </c>
      <c r="B9" s="64"/>
      <c r="C9" s="64"/>
      <c r="D9" s="64"/>
      <c r="E9" s="64"/>
      <c r="F9" s="64"/>
      <c r="G9" s="64"/>
      <c r="H9" s="64"/>
      <c r="I9" s="64"/>
      <c r="J9" s="382" t="s">
        <v>47</v>
      </c>
      <c r="K9" s="383"/>
      <c r="L9" s="383"/>
      <c r="M9" s="383"/>
      <c r="N9" s="383"/>
      <c r="O9" s="384"/>
      <c r="P9" s="388" t="s">
        <v>48</v>
      </c>
      <c r="Q9" s="389"/>
      <c r="R9" s="389"/>
      <c r="S9" s="389"/>
      <c r="T9" s="389"/>
      <c r="U9" s="389"/>
      <c r="V9" s="389"/>
      <c r="W9" s="389"/>
      <c r="X9" s="392" t="s">
        <v>49</v>
      </c>
      <c r="Y9" s="393"/>
      <c r="Z9" s="393"/>
      <c r="AA9" s="393"/>
      <c r="AB9" s="393"/>
      <c r="AC9" s="393"/>
      <c r="AD9" s="393"/>
      <c r="AE9" s="393"/>
      <c r="AF9" s="393"/>
      <c r="AG9" s="393"/>
      <c r="AH9" s="394"/>
      <c r="AI9" s="398">
        <f>IF(AO7=TRUE,0,(((1+V14+V12+V11)*(1+V13)*(1+V15))/(1-V16)))-1</f>
        <v>0.15999110198131761</v>
      </c>
      <c r="AJ9" s="399"/>
      <c r="AK9" s="399"/>
      <c r="AL9" s="399"/>
      <c r="AM9" s="400"/>
      <c r="AN9" s="28"/>
    </row>
    <row r="10" spans="1:47" x14ac:dyDescent="0.2">
      <c r="A10" s="65"/>
      <c r="B10" s="66"/>
      <c r="C10" s="66"/>
      <c r="D10" s="66"/>
      <c r="E10" s="66"/>
      <c r="F10" s="66"/>
      <c r="G10" s="66"/>
      <c r="H10" s="66"/>
      <c r="I10" s="66"/>
      <c r="J10" s="385"/>
      <c r="K10" s="386"/>
      <c r="L10" s="386"/>
      <c r="M10" s="386"/>
      <c r="N10" s="386"/>
      <c r="O10" s="387"/>
      <c r="P10" s="390"/>
      <c r="Q10" s="391"/>
      <c r="R10" s="391"/>
      <c r="S10" s="391"/>
      <c r="T10" s="391"/>
      <c r="U10" s="391"/>
      <c r="V10" s="391"/>
      <c r="W10" s="391"/>
      <c r="X10" s="395"/>
      <c r="Y10" s="396"/>
      <c r="Z10" s="396"/>
      <c r="AA10" s="396"/>
      <c r="AB10" s="396"/>
      <c r="AC10" s="396"/>
      <c r="AD10" s="396"/>
      <c r="AE10" s="396"/>
      <c r="AF10" s="396"/>
      <c r="AG10" s="396"/>
      <c r="AH10" s="397"/>
      <c r="AI10" s="401"/>
      <c r="AJ10" s="402"/>
      <c r="AK10" s="402"/>
      <c r="AL10" s="402"/>
      <c r="AM10" s="403"/>
      <c r="AN10" s="28"/>
      <c r="AO10" s="404" t="s">
        <v>50</v>
      </c>
      <c r="AP10" s="404"/>
      <c r="AQ10" s="404" t="s">
        <v>51</v>
      </c>
      <c r="AR10" s="404" t="s">
        <v>52</v>
      </c>
      <c r="AS10" s="404"/>
      <c r="AT10" s="29" t="s">
        <v>53</v>
      </c>
      <c r="AU10" s="405" t="s">
        <v>54</v>
      </c>
    </row>
    <row r="11" spans="1:47" x14ac:dyDescent="0.2">
      <c r="A11" s="30" t="s">
        <v>55</v>
      </c>
      <c r="B11" s="31"/>
      <c r="C11" s="31"/>
      <c r="D11" s="31"/>
      <c r="E11" s="31"/>
      <c r="F11" s="31"/>
      <c r="G11" s="31"/>
      <c r="H11" s="31"/>
      <c r="I11" s="31"/>
      <c r="J11" s="32" t="s">
        <v>56</v>
      </c>
      <c r="K11" s="435">
        <v>3.0000000000000001E-3</v>
      </c>
      <c r="L11" s="436"/>
      <c r="M11" s="33" t="s">
        <v>57</v>
      </c>
      <c r="N11" s="435">
        <v>8.2000000000000007E-3</v>
      </c>
      <c r="O11" s="437"/>
      <c r="P11" s="34" t="s">
        <v>58</v>
      </c>
      <c r="Q11" s="35"/>
      <c r="R11" s="35"/>
      <c r="S11" s="35"/>
      <c r="T11" s="35"/>
      <c r="U11" s="35"/>
      <c r="V11" s="410">
        <f>MIN(K11,N11)+0.26%+0.26%</f>
        <v>8.199999999999999E-3</v>
      </c>
      <c r="W11" s="411"/>
      <c r="X11" s="412" t="s">
        <v>59</v>
      </c>
      <c r="Y11" s="413"/>
      <c r="Z11" s="413"/>
      <c r="AA11" s="413"/>
      <c r="AB11" s="413"/>
      <c r="AC11" s="413"/>
      <c r="AD11" s="413"/>
      <c r="AE11" s="413"/>
      <c r="AF11" s="413"/>
      <c r="AG11" s="413"/>
      <c r="AH11" s="413"/>
      <c r="AI11" s="413"/>
      <c r="AJ11" s="413"/>
      <c r="AK11" s="413"/>
      <c r="AL11" s="413"/>
      <c r="AM11" s="414"/>
      <c r="AN11" s="36"/>
      <c r="AO11" s="29"/>
      <c r="AP11" s="29" t="s">
        <v>60</v>
      </c>
      <c r="AQ11" s="404"/>
      <c r="AR11" s="29" t="s">
        <v>61</v>
      </c>
      <c r="AS11" s="29"/>
      <c r="AT11" s="29"/>
      <c r="AU11" s="406"/>
    </row>
    <row r="12" spans="1:47" x14ac:dyDescent="0.2">
      <c r="A12" s="37" t="s">
        <v>62</v>
      </c>
      <c r="B12" s="38"/>
      <c r="C12" s="38"/>
      <c r="D12" s="38"/>
      <c r="E12" s="38"/>
      <c r="F12" s="38"/>
      <c r="G12" s="38"/>
      <c r="H12" s="38"/>
      <c r="I12" s="38"/>
      <c r="J12" s="39" t="s">
        <v>56</v>
      </c>
      <c r="K12" s="438">
        <v>5.5999999999999999E-3</v>
      </c>
      <c r="L12" s="439"/>
      <c r="M12" s="40" t="s">
        <v>57</v>
      </c>
      <c r="N12" s="438">
        <v>8.8999999999999999E-3</v>
      </c>
      <c r="O12" s="440"/>
      <c r="P12" s="41" t="s">
        <v>63</v>
      </c>
      <c r="Q12" s="42"/>
      <c r="R12" s="42"/>
      <c r="S12" s="42"/>
      <c r="T12" s="42"/>
      <c r="U12" s="42"/>
      <c r="V12" s="423">
        <f>MIN(K12,N12)+0.16%+0.17%</f>
        <v>8.8999999999999999E-3</v>
      </c>
      <c r="W12" s="424"/>
      <c r="X12" s="415"/>
      <c r="Y12" s="416"/>
      <c r="Z12" s="416"/>
      <c r="AA12" s="416"/>
      <c r="AB12" s="416"/>
      <c r="AC12" s="416"/>
      <c r="AD12" s="416"/>
      <c r="AE12" s="416"/>
      <c r="AF12" s="416"/>
      <c r="AG12" s="416"/>
      <c r="AH12" s="416"/>
      <c r="AI12" s="416"/>
      <c r="AJ12" s="416"/>
      <c r="AK12" s="416"/>
      <c r="AL12" s="416"/>
      <c r="AM12" s="417"/>
      <c r="AN12" s="36"/>
      <c r="AO12" s="28">
        <f t="shared" ref="AO12:AO17" si="0">K11</f>
        <v>3.0000000000000001E-3</v>
      </c>
      <c r="AP12" s="28">
        <f>AO12+AU12</f>
        <v>4.3E-3</v>
      </c>
      <c r="AQ12" s="43">
        <f>AVERAGE(K11,N11)</f>
        <v>5.6000000000000008E-3</v>
      </c>
      <c r="AR12" s="28">
        <f>AS12-AU12</f>
        <v>6.8999999999999999E-3</v>
      </c>
      <c r="AS12" s="44">
        <f>N11</f>
        <v>8.2000000000000007E-3</v>
      </c>
      <c r="AT12" s="28">
        <f t="shared" ref="AT12:AT17" si="1">STDEV(AO12,AQ12,AS12)</f>
        <v>2.6000000000000007E-3</v>
      </c>
      <c r="AU12" s="44">
        <f t="shared" ref="AU12:AU17" si="2">AT12/2</f>
        <v>1.3000000000000004E-3</v>
      </c>
    </row>
    <row r="13" spans="1:47" x14ac:dyDescent="0.2">
      <c r="A13" s="37" t="s">
        <v>64</v>
      </c>
      <c r="B13" s="38"/>
      <c r="C13" s="38"/>
      <c r="D13" s="38"/>
      <c r="E13" s="38"/>
      <c r="F13" s="38"/>
      <c r="G13" s="38"/>
      <c r="H13" s="38"/>
      <c r="I13" s="38"/>
      <c r="J13" s="39" t="s">
        <v>56</v>
      </c>
      <c r="K13" s="438">
        <v>8.5000000000000006E-3</v>
      </c>
      <c r="L13" s="439"/>
      <c r="M13" s="40" t="s">
        <v>57</v>
      </c>
      <c r="N13" s="438">
        <v>1.11E-2</v>
      </c>
      <c r="O13" s="440"/>
      <c r="P13" s="41" t="s">
        <v>65</v>
      </c>
      <c r="Q13" s="42"/>
      <c r="R13" s="42"/>
      <c r="S13" s="42"/>
      <c r="T13" s="42"/>
      <c r="U13" s="42"/>
      <c r="V13" s="423">
        <f>MIN(K13,N13)+0.13%+0.13%</f>
        <v>1.1099999999999999E-2</v>
      </c>
      <c r="W13" s="424"/>
      <c r="X13" s="415"/>
      <c r="Y13" s="416"/>
      <c r="Z13" s="416"/>
      <c r="AA13" s="416"/>
      <c r="AB13" s="416"/>
      <c r="AC13" s="416"/>
      <c r="AD13" s="416"/>
      <c r="AE13" s="416"/>
      <c r="AF13" s="416"/>
      <c r="AG13" s="416"/>
      <c r="AH13" s="416"/>
      <c r="AI13" s="416"/>
      <c r="AJ13" s="416"/>
      <c r="AK13" s="416"/>
      <c r="AL13" s="416"/>
      <c r="AM13" s="417"/>
      <c r="AN13" s="36"/>
      <c r="AO13" s="28">
        <f t="shared" si="0"/>
        <v>5.5999999999999999E-3</v>
      </c>
      <c r="AP13" s="28">
        <f>AO13+AU13</f>
        <v>6.4250000000000002E-3</v>
      </c>
      <c r="AQ13" s="43">
        <f>AVERAGE(K12,N12)</f>
        <v>7.2499999999999995E-3</v>
      </c>
      <c r="AR13" s="28">
        <f>AS13-AU13</f>
        <v>8.0750000000000006E-3</v>
      </c>
      <c r="AS13" s="44">
        <f>N12</f>
        <v>8.8999999999999999E-3</v>
      </c>
      <c r="AT13" s="28">
        <f t="shared" si="1"/>
        <v>1.65E-3</v>
      </c>
      <c r="AU13" s="44">
        <f t="shared" si="2"/>
        <v>8.25E-4</v>
      </c>
    </row>
    <row r="14" spans="1:47" x14ac:dyDescent="0.2">
      <c r="A14" s="37" t="s">
        <v>66</v>
      </c>
      <c r="B14" s="38"/>
      <c r="C14" s="38"/>
      <c r="D14" s="38"/>
      <c r="E14" s="38"/>
      <c r="F14" s="38"/>
      <c r="G14" s="38"/>
      <c r="H14" s="38"/>
      <c r="I14" s="38"/>
      <c r="J14" s="39" t="s">
        <v>56</v>
      </c>
      <c r="K14" s="438">
        <v>1.4999999999999999E-2</v>
      </c>
      <c r="L14" s="439"/>
      <c r="M14" s="40" t="s">
        <v>57</v>
      </c>
      <c r="N14" s="438">
        <v>4.4900000000000002E-2</v>
      </c>
      <c r="O14" s="440"/>
      <c r="P14" s="41" t="s">
        <v>67</v>
      </c>
      <c r="Q14" s="42"/>
      <c r="R14" s="42"/>
      <c r="S14" s="42"/>
      <c r="T14" s="42"/>
      <c r="U14" s="42"/>
      <c r="V14" s="423">
        <f>AVERAGE(K14,N14)+0.71%</f>
        <v>3.705E-2</v>
      </c>
      <c r="W14" s="424"/>
      <c r="X14" s="415"/>
      <c r="Y14" s="416"/>
      <c r="Z14" s="416"/>
      <c r="AA14" s="416"/>
      <c r="AB14" s="416"/>
      <c r="AC14" s="416"/>
      <c r="AD14" s="416"/>
      <c r="AE14" s="416"/>
      <c r="AF14" s="416"/>
      <c r="AG14" s="416"/>
      <c r="AH14" s="416"/>
      <c r="AI14" s="416"/>
      <c r="AJ14" s="416"/>
      <c r="AK14" s="416"/>
      <c r="AL14" s="416"/>
      <c r="AM14" s="417"/>
      <c r="AN14" s="36"/>
      <c r="AO14" s="28">
        <f t="shared" si="0"/>
        <v>8.5000000000000006E-3</v>
      </c>
      <c r="AP14" s="28">
        <f>AO14+AU14</f>
        <v>9.1500000000000001E-3</v>
      </c>
      <c r="AQ14" s="43">
        <f>AVERAGE(K13,N13)</f>
        <v>9.7999999999999997E-3</v>
      </c>
      <c r="AR14" s="28">
        <f>AS14-AU14</f>
        <v>1.0450000000000001E-2</v>
      </c>
      <c r="AS14" s="44">
        <f>N13</f>
        <v>1.11E-2</v>
      </c>
      <c r="AT14" s="28">
        <f t="shared" si="1"/>
        <v>1.2999999999999999E-3</v>
      </c>
      <c r="AU14" s="44">
        <f t="shared" si="2"/>
        <v>6.4999999999999997E-4</v>
      </c>
    </row>
    <row r="15" spans="1:47" x14ac:dyDescent="0.2">
      <c r="A15" s="37" t="s">
        <v>68</v>
      </c>
      <c r="B15" s="38"/>
      <c r="C15" s="38"/>
      <c r="D15" s="38"/>
      <c r="E15" s="38"/>
      <c r="F15" s="38"/>
      <c r="G15" s="38"/>
      <c r="H15" s="38"/>
      <c r="I15" s="38"/>
      <c r="J15" s="39" t="s">
        <v>56</v>
      </c>
      <c r="K15" s="438">
        <v>3.5000000000000003E-2</v>
      </c>
      <c r="L15" s="439"/>
      <c r="M15" s="40" t="s">
        <v>57</v>
      </c>
      <c r="N15" s="438">
        <v>6.2199999999999998E-2</v>
      </c>
      <c r="O15" s="440"/>
      <c r="P15" s="42" t="s">
        <v>69</v>
      </c>
      <c r="Q15" s="42"/>
      <c r="R15" s="42"/>
      <c r="S15" s="42"/>
      <c r="T15" s="42"/>
      <c r="U15" s="42"/>
      <c r="V15" s="423">
        <f>AVERAGE(K15,N15)</f>
        <v>4.8600000000000004E-2</v>
      </c>
      <c r="W15" s="424"/>
      <c r="X15" s="415"/>
      <c r="Y15" s="416"/>
      <c r="Z15" s="416"/>
      <c r="AA15" s="416"/>
      <c r="AB15" s="416"/>
      <c r="AC15" s="416"/>
      <c r="AD15" s="416"/>
      <c r="AE15" s="416"/>
      <c r="AF15" s="416"/>
      <c r="AG15" s="416"/>
      <c r="AH15" s="416"/>
      <c r="AI15" s="416"/>
      <c r="AJ15" s="416"/>
      <c r="AK15" s="416"/>
      <c r="AL15" s="416"/>
      <c r="AM15" s="417"/>
      <c r="AN15" s="36"/>
      <c r="AO15" s="28">
        <f t="shared" si="0"/>
        <v>1.4999999999999999E-2</v>
      </c>
      <c r="AP15" s="28">
        <f>AO15+AU15</f>
        <v>2.2474999999999998E-2</v>
      </c>
      <c r="AQ15" s="43">
        <f>AVERAGE(K14,N14)</f>
        <v>2.9950000000000001E-2</v>
      </c>
      <c r="AR15" s="28">
        <f>AS15-AU15</f>
        <v>3.7425E-2</v>
      </c>
      <c r="AS15" s="44">
        <f>N14</f>
        <v>4.4900000000000002E-2</v>
      </c>
      <c r="AT15" s="28">
        <f t="shared" si="1"/>
        <v>1.4949999999999998E-2</v>
      </c>
      <c r="AU15" s="44">
        <f t="shared" si="2"/>
        <v>7.474999999999999E-3</v>
      </c>
    </row>
    <row r="16" spans="1:47" x14ac:dyDescent="0.2">
      <c r="A16" s="45" t="s">
        <v>70</v>
      </c>
      <c r="B16" s="46"/>
      <c r="C16" s="46"/>
      <c r="D16" s="46"/>
      <c r="E16" s="46"/>
      <c r="F16" s="46"/>
      <c r="G16" s="46"/>
      <c r="H16" s="46"/>
      <c r="I16" s="46"/>
      <c r="J16" s="47" t="s">
        <v>56</v>
      </c>
      <c r="K16" s="441">
        <f>G21+N21+U21</f>
        <v>3.6499999999999998E-2</v>
      </c>
      <c r="L16" s="442"/>
      <c r="M16" s="48" t="s">
        <v>57</v>
      </c>
      <c r="N16" s="443">
        <v>8.1500000000000003E-2</v>
      </c>
      <c r="O16" s="444"/>
      <c r="P16" s="49" t="s">
        <v>71</v>
      </c>
      <c r="Q16" s="49"/>
      <c r="R16" s="49"/>
      <c r="S16" s="49"/>
      <c r="T16" s="49"/>
      <c r="U16" s="49"/>
      <c r="V16" s="427">
        <f>G21+N21+U21</f>
        <v>3.6499999999999998E-2</v>
      </c>
      <c r="W16" s="428"/>
      <c r="X16" s="418"/>
      <c r="Y16" s="418"/>
      <c r="Z16" s="418"/>
      <c r="AA16" s="418"/>
      <c r="AB16" s="418"/>
      <c r="AC16" s="418"/>
      <c r="AD16" s="418"/>
      <c r="AE16" s="418"/>
      <c r="AF16" s="418"/>
      <c r="AG16" s="418"/>
      <c r="AH16" s="418"/>
      <c r="AI16" s="418"/>
      <c r="AJ16" s="418"/>
      <c r="AK16" s="418"/>
      <c r="AL16" s="418"/>
      <c r="AM16" s="419"/>
      <c r="AN16" s="36"/>
      <c r="AO16" s="28">
        <f t="shared" si="0"/>
        <v>3.5000000000000003E-2</v>
      </c>
      <c r="AP16" s="28">
        <f>AO16+AU16</f>
        <v>4.179999999999999E-2</v>
      </c>
      <c r="AQ16" s="43">
        <f>AVERAGE(K15,N15)</f>
        <v>4.8600000000000004E-2</v>
      </c>
      <c r="AR16" s="28">
        <f>AS16-AU16</f>
        <v>5.5400000000000012E-2</v>
      </c>
      <c r="AS16" s="44">
        <f>N15</f>
        <v>6.2199999999999998E-2</v>
      </c>
      <c r="AT16" s="28">
        <f t="shared" si="1"/>
        <v>1.3599999999999971E-2</v>
      </c>
      <c r="AU16" s="44">
        <f t="shared" si="2"/>
        <v>6.7999999999999857E-3</v>
      </c>
    </row>
    <row r="17" spans="1:47" x14ac:dyDescent="0.2">
      <c r="A17" s="25"/>
      <c r="B17" s="26"/>
      <c r="C17" s="26"/>
      <c r="D17" s="26"/>
      <c r="E17" s="26"/>
      <c r="F17" s="26"/>
      <c r="G17" s="26"/>
      <c r="H17" s="26"/>
      <c r="I17" s="26"/>
      <c r="J17" s="26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50"/>
      <c r="AD17" s="24"/>
      <c r="AE17" s="24"/>
      <c r="AF17" s="24"/>
      <c r="AG17" s="24"/>
      <c r="AH17" s="24"/>
      <c r="AI17" s="24"/>
      <c r="AJ17" s="24"/>
      <c r="AK17" s="24"/>
      <c r="AL17" s="24"/>
      <c r="AM17" s="27"/>
      <c r="AN17" s="24"/>
      <c r="AO17" s="28">
        <f t="shared" si="0"/>
        <v>3.6499999999999998E-2</v>
      </c>
      <c r="AP17" s="28">
        <v>5.6499999999999995E-2</v>
      </c>
      <c r="AQ17" s="28">
        <v>5.6499999999999995E-2</v>
      </c>
      <c r="AR17" s="28">
        <v>5.6499999999999995E-2</v>
      </c>
      <c r="AS17" s="28">
        <v>5.6499999999999995E-2</v>
      </c>
      <c r="AT17" s="28">
        <f t="shared" si="1"/>
        <v>1.154700538379248E-2</v>
      </c>
      <c r="AU17" s="44">
        <f t="shared" si="2"/>
        <v>5.7735026918962398E-3</v>
      </c>
    </row>
    <row r="18" spans="1:47" x14ac:dyDescent="0.2">
      <c r="A18" s="25" t="s">
        <v>72</v>
      </c>
      <c r="B18" s="26"/>
      <c r="C18" s="26"/>
      <c r="D18" s="26"/>
      <c r="E18" s="26"/>
      <c r="F18" s="26"/>
      <c r="G18" s="26"/>
      <c r="H18" s="26"/>
      <c r="I18" s="26"/>
      <c r="J18" s="26"/>
      <c r="K18" s="24"/>
      <c r="L18" s="24"/>
      <c r="M18" s="24"/>
      <c r="N18" s="24"/>
      <c r="O18" s="24"/>
      <c r="P18" s="24"/>
      <c r="Q18" s="24"/>
      <c r="R18" s="24"/>
      <c r="S18" s="26"/>
      <c r="T18" s="24"/>
      <c r="U18" s="24"/>
      <c r="V18" s="24"/>
      <c r="W18" s="24"/>
      <c r="X18" s="24"/>
      <c r="Y18" s="24"/>
      <c r="Z18" s="51" t="s">
        <v>73</v>
      </c>
      <c r="AA18" s="24"/>
      <c r="AB18" s="24"/>
      <c r="AC18" s="24" t="s">
        <v>74</v>
      </c>
      <c r="AD18" s="24"/>
      <c r="AE18" s="24"/>
      <c r="AF18" s="24"/>
      <c r="AG18" s="24"/>
      <c r="AH18" s="24"/>
      <c r="AI18" s="24"/>
      <c r="AJ18" s="24"/>
      <c r="AK18" s="24"/>
      <c r="AL18" s="24"/>
      <c r="AM18" s="27"/>
      <c r="AN18" s="24"/>
      <c r="AO18" s="28"/>
      <c r="AQ18" s="28"/>
    </row>
    <row r="19" spans="1:47" x14ac:dyDescent="0.2">
      <c r="A19" s="25"/>
      <c r="B19" s="26"/>
      <c r="C19" s="26"/>
      <c r="D19" s="26"/>
      <c r="E19" s="26"/>
      <c r="F19" s="382" t="s">
        <v>47</v>
      </c>
      <c r="G19" s="383"/>
      <c r="H19" s="383"/>
      <c r="I19" s="383"/>
      <c r="J19" s="383"/>
      <c r="K19" s="384"/>
      <c r="L19" s="24"/>
      <c r="M19" s="382" t="s">
        <v>47</v>
      </c>
      <c r="N19" s="383"/>
      <c r="O19" s="383"/>
      <c r="P19" s="383"/>
      <c r="Q19" s="383"/>
      <c r="R19" s="384"/>
      <c r="S19" s="24"/>
      <c r="T19" s="382" t="s">
        <v>47</v>
      </c>
      <c r="U19" s="383"/>
      <c r="V19" s="383"/>
      <c r="W19" s="383"/>
      <c r="X19" s="383"/>
      <c r="Y19" s="384"/>
      <c r="Z19" s="24"/>
      <c r="AA19" s="382" t="s">
        <v>47</v>
      </c>
      <c r="AB19" s="383"/>
      <c r="AC19" s="383"/>
      <c r="AD19" s="383"/>
      <c r="AE19" s="383"/>
      <c r="AF19" s="384"/>
      <c r="AG19" s="24"/>
      <c r="AH19" s="24"/>
      <c r="AI19" s="24"/>
      <c r="AJ19" s="24"/>
      <c r="AK19" s="24"/>
      <c r="AL19" s="24"/>
      <c r="AM19" s="27"/>
      <c r="AN19" s="24"/>
      <c r="AO19" s="28"/>
      <c r="AQ19" s="28"/>
    </row>
    <row r="20" spans="1:47" x14ac:dyDescent="0.2">
      <c r="A20" s="25"/>
      <c r="B20" s="26"/>
      <c r="C20" s="26"/>
      <c r="D20" s="26"/>
      <c r="E20" s="26"/>
      <c r="F20" s="385"/>
      <c r="G20" s="386"/>
      <c r="H20" s="386"/>
      <c r="I20" s="386"/>
      <c r="J20" s="386"/>
      <c r="K20" s="387"/>
      <c r="L20" s="24"/>
      <c r="M20" s="385"/>
      <c r="N20" s="386"/>
      <c r="O20" s="386"/>
      <c r="P20" s="386"/>
      <c r="Q20" s="386"/>
      <c r="R20" s="387"/>
      <c r="S20" s="24"/>
      <c r="T20" s="385"/>
      <c r="U20" s="386"/>
      <c r="V20" s="386"/>
      <c r="W20" s="386"/>
      <c r="X20" s="386"/>
      <c r="Y20" s="387"/>
      <c r="Z20" s="24"/>
      <c r="AA20" s="385"/>
      <c r="AB20" s="386"/>
      <c r="AC20" s="386"/>
      <c r="AD20" s="386"/>
      <c r="AE20" s="386"/>
      <c r="AF20" s="387"/>
      <c r="AG20" s="24"/>
      <c r="AH20" s="24"/>
      <c r="AI20" s="24"/>
      <c r="AJ20" s="24"/>
      <c r="AK20" s="24"/>
      <c r="AL20" s="24"/>
      <c r="AM20" s="27"/>
      <c r="AN20" s="24"/>
      <c r="AO20" s="28"/>
      <c r="AQ20" s="28"/>
    </row>
    <row r="21" spans="1:47" x14ac:dyDescent="0.2">
      <c r="A21" s="25"/>
      <c r="B21" s="26"/>
      <c r="C21" s="26"/>
      <c r="D21" s="26"/>
      <c r="E21" s="26"/>
      <c r="F21" s="52" t="s">
        <v>56</v>
      </c>
      <c r="G21" s="429">
        <v>0.03</v>
      </c>
      <c r="H21" s="429"/>
      <c r="I21" s="53"/>
      <c r="J21" s="429"/>
      <c r="K21" s="430"/>
      <c r="L21" s="24"/>
      <c r="M21" s="52" t="s">
        <v>56</v>
      </c>
      <c r="N21" s="429">
        <v>6.4999999999999997E-3</v>
      </c>
      <c r="O21" s="429"/>
      <c r="P21" s="53"/>
      <c r="Q21" s="429"/>
      <c r="R21" s="430"/>
      <c r="S21" s="24"/>
      <c r="T21" s="52" t="s">
        <v>56</v>
      </c>
      <c r="U21" s="429">
        <v>0</v>
      </c>
      <c r="V21" s="429"/>
      <c r="W21" s="53"/>
      <c r="X21" s="429"/>
      <c r="Y21" s="430"/>
      <c r="Z21" s="24"/>
      <c r="AA21" s="52" t="s">
        <v>56</v>
      </c>
      <c r="AB21" s="429">
        <v>0</v>
      </c>
      <c r="AC21" s="429"/>
      <c r="AD21" s="53"/>
      <c r="AE21" s="429"/>
      <c r="AF21" s="430"/>
      <c r="AG21" s="24"/>
      <c r="AH21" s="24"/>
      <c r="AI21" s="24"/>
      <c r="AJ21" s="24"/>
      <c r="AK21" s="24"/>
      <c r="AL21" s="24"/>
      <c r="AM21" s="27"/>
      <c r="AN21" s="24"/>
      <c r="AO21" s="28"/>
      <c r="AQ21" s="28"/>
    </row>
    <row r="22" spans="1:47" x14ac:dyDescent="0.2">
      <c r="A22" s="25"/>
      <c r="B22" s="26"/>
      <c r="C22" s="26"/>
      <c r="D22" s="26"/>
      <c r="E22" s="26"/>
      <c r="F22" s="54"/>
      <c r="G22" s="55"/>
      <c r="H22" s="55"/>
      <c r="I22" s="51"/>
      <c r="J22" s="55"/>
      <c r="K22" s="55"/>
      <c r="L22" s="24"/>
      <c r="M22" s="54"/>
      <c r="N22" s="55"/>
      <c r="O22" s="55"/>
      <c r="P22" s="51"/>
      <c r="Q22" s="55"/>
      <c r="R22" s="55"/>
      <c r="S22" s="24"/>
      <c r="T22" s="54"/>
      <c r="U22" s="55"/>
      <c r="V22" s="55"/>
      <c r="W22" s="51"/>
      <c r="X22" s="55"/>
      <c r="Y22" s="55"/>
      <c r="Z22" s="24"/>
      <c r="AA22" s="54"/>
      <c r="AB22" s="55"/>
      <c r="AC22" s="55"/>
      <c r="AD22" s="51"/>
      <c r="AE22" s="55"/>
      <c r="AF22" s="55"/>
      <c r="AG22" s="24"/>
      <c r="AH22" s="24"/>
      <c r="AI22" s="24"/>
      <c r="AJ22" s="24"/>
      <c r="AK22" s="24"/>
      <c r="AL22" s="24"/>
      <c r="AM22" s="27"/>
      <c r="AN22" s="24"/>
      <c r="AO22" s="28"/>
      <c r="AQ22" s="28"/>
    </row>
    <row r="23" spans="1:47" x14ac:dyDescent="0.2">
      <c r="A23" s="431" t="s">
        <v>75</v>
      </c>
      <c r="B23" s="380"/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0"/>
      <c r="Z23" s="380"/>
      <c r="AA23" s="380"/>
      <c r="AB23" s="380"/>
      <c r="AC23" s="380"/>
      <c r="AD23" s="380"/>
      <c r="AE23" s="380"/>
      <c r="AF23" s="380"/>
      <c r="AG23" s="380"/>
      <c r="AH23" s="380"/>
      <c r="AI23" s="380"/>
      <c r="AJ23" s="380"/>
      <c r="AK23" s="380"/>
      <c r="AL23" s="380"/>
      <c r="AM23" s="27"/>
      <c r="AN23" s="24"/>
      <c r="AO23" s="28"/>
    </row>
    <row r="24" spans="1:47" x14ac:dyDescent="0.2">
      <c r="A24" s="25" t="s">
        <v>76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7"/>
      <c r="AN24" s="24"/>
      <c r="AO24" s="28"/>
    </row>
    <row r="25" spans="1:47" x14ac:dyDescent="0.2">
      <c r="A25" s="56" t="s">
        <v>77</v>
      </c>
      <c r="B25" s="57"/>
      <c r="C25" s="57"/>
      <c r="D25" s="57"/>
      <c r="E25" s="57"/>
      <c r="F25" s="58"/>
      <c r="G25" s="59"/>
      <c r="H25" s="59"/>
      <c r="I25" s="60"/>
      <c r="J25" s="59"/>
      <c r="K25" s="59"/>
      <c r="L25" s="61"/>
      <c r="M25" s="58"/>
      <c r="N25" s="59"/>
      <c r="O25" s="59"/>
      <c r="P25" s="60"/>
      <c r="Q25" s="59"/>
      <c r="R25" s="59"/>
      <c r="S25" s="61"/>
      <c r="T25" s="58"/>
      <c r="U25" s="59"/>
      <c r="V25" s="59"/>
      <c r="W25" s="60"/>
      <c r="X25" s="59"/>
      <c r="Y25" s="59"/>
      <c r="Z25" s="61"/>
      <c r="AA25" s="58"/>
      <c r="AB25" s="59"/>
      <c r="AC25" s="59"/>
      <c r="AD25" s="60"/>
      <c r="AE25" s="59"/>
      <c r="AF25" s="59"/>
      <c r="AG25" s="61"/>
      <c r="AH25" s="61"/>
      <c r="AI25" s="61"/>
      <c r="AJ25" s="61"/>
      <c r="AK25" s="61"/>
      <c r="AL25" s="61"/>
      <c r="AM25" s="62"/>
      <c r="AN25" s="24"/>
    </row>
  </sheetData>
  <mergeCells count="48">
    <mergeCell ref="AB21:AC21"/>
    <mergeCell ref="AE21:AF21"/>
    <mergeCell ref="A23:AL23"/>
    <mergeCell ref="F19:K20"/>
    <mergeCell ref="M19:R20"/>
    <mergeCell ref="T19:Y20"/>
    <mergeCell ref="AA19:AF20"/>
    <mergeCell ref="G21:H21"/>
    <mergeCell ref="J21:K21"/>
    <mergeCell ref="N21:O21"/>
    <mergeCell ref="Q21:R21"/>
    <mergeCell ref="U21:V21"/>
    <mergeCell ref="X21:Y21"/>
    <mergeCell ref="V14:W14"/>
    <mergeCell ref="K15:L15"/>
    <mergeCell ref="N15:O15"/>
    <mergeCell ref="V15:W15"/>
    <mergeCell ref="K16:L16"/>
    <mergeCell ref="N16:O16"/>
    <mergeCell ref="V16:W16"/>
    <mergeCell ref="AO10:AP10"/>
    <mergeCell ref="AQ10:AQ11"/>
    <mergeCell ref="AR10:AS10"/>
    <mergeCell ref="AU10:AU11"/>
    <mergeCell ref="K11:L11"/>
    <mergeCell ref="N11:O11"/>
    <mergeCell ref="V11:W11"/>
    <mergeCell ref="X11:AM16"/>
    <mergeCell ref="K12:L12"/>
    <mergeCell ref="N12:O12"/>
    <mergeCell ref="V12:W12"/>
    <mergeCell ref="K13:L13"/>
    <mergeCell ref="N13:O13"/>
    <mergeCell ref="V13:W13"/>
    <mergeCell ref="K14:L14"/>
    <mergeCell ref="N14:O14"/>
    <mergeCell ref="I7:AM7"/>
    <mergeCell ref="J9:O10"/>
    <mergeCell ref="P9:W10"/>
    <mergeCell ref="X9:AH10"/>
    <mergeCell ref="AI9:AM10"/>
    <mergeCell ref="A1:AM1"/>
    <mergeCell ref="A2:AM2"/>
    <mergeCell ref="A3:AM3"/>
    <mergeCell ref="A4:AM4"/>
    <mergeCell ref="B5:AG5"/>
    <mergeCell ref="AH5:AI5"/>
    <mergeCell ref="AJ5:AM5"/>
  </mergeCells>
  <printOptions horizontalCentered="1"/>
  <pageMargins left="0.39370078740157483" right="0.39370078740157483" top="0.39370078740157483" bottom="0.39370078740157483" header="0" footer="0"/>
  <pageSetup paperSize="9" orientation="landscape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0"/>
    <pageSetUpPr fitToPage="1"/>
  </sheetPr>
  <dimension ref="A1:I58"/>
  <sheetViews>
    <sheetView view="pageBreakPreview" zoomScale="145" zoomScaleNormal="100" zoomScaleSheetLayoutView="145" workbookViewId="0">
      <pane ySplit="6" topLeftCell="A7" activePane="bottomLeft" state="frozen"/>
      <selection pane="bottomLeft" activeCell="F4" sqref="F4"/>
    </sheetView>
  </sheetViews>
  <sheetFormatPr defaultRowHeight="15" x14ac:dyDescent="0.25"/>
  <cols>
    <col min="1" max="1" width="8.7109375" style="1" customWidth="1"/>
    <col min="2" max="2" width="47.7109375" style="79" customWidth="1"/>
    <col min="3" max="3" width="11.42578125" style="2" bestFit="1" customWidth="1"/>
    <col min="4" max="4" width="32.140625" style="2" customWidth="1"/>
    <col min="5" max="5" width="11.140625" style="2" customWidth="1"/>
    <col min="6" max="6" width="9.140625" style="2"/>
    <col min="7" max="7" width="10.140625" style="2" bestFit="1" customWidth="1"/>
    <col min="8" max="16384" width="9.140625" style="2"/>
  </cols>
  <sheetData>
    <row r="1" spans="1:5" ht="15.75" x14ac:dyDescent="0.25">
      <c r="A1" s="453" t="s">
        <v>118</v>
      </c>
      <c r="B1" s="454"/>
      <c r="C1" s="454"/>
      <c r="D1" s="454"/>
      <c r="E1" s="455"/>
    </row>
    <row r="2" spans="1:5" x14ac:dyDescent="0.25">
      <c r="A2" s="456" t="s">
        <v>119</v>
      </c>
      <c r="B2" s="457"/>
      <c r="C2" s="457"/>
      <c r="D2" s="457"/>
      <c r="E2" s="458"/>
    </row>
    <row r="3" spans="1:5" x14ac:dyDescent="0.25">
      <c r="A3" s="459" t="s">
        <v>120</v>
      </c>
      <c r="B3" s="460"/>
      <c r="C3" s="460"/>
      <c r="D3" s="460"/>
      <c r="E3" s="461"/>
    </row>
    <row r="4" spans="1:5" x14ac:dyDescent="0.25">
      <c r="A4" s="462" t="s">
        <v>236</v>
      </c>
      <c r="B4" s="463"/>
      <c r="C4" s="463"/>
      <c r="D4" s="463"/>
      <c r="E4" s="464"/>
    </row>
    <row r="5" spans="1:5" ht="32.25" customHeight="1" x14ac:dyDescent="0.25">
      <c r="A5" s="228" t="s">
        <v>121</v>
      </c>
      <c r="B5" s="465" t="s">
        <v>251</v>
      </c>
      <c r="C5" s="466"/>
      <c r="D5" s="228" t="s">
        <v>122</v>
      </c>
      <c r="E5" s="228" t="s">
        <v>301</v>
      </c>
    </row>
    <row r="6" spans="1:5" x14ac:dyDescent="0.25">
      <c r="A6" s="100" t="s">
        <v>0</v>
      </c>
      <c r="B6" s="76" t="s">
        <v>32</v>
      </c>
      <c r="C6" s="76" t="s">
        <v>125</v>
      </c>
      <c r="D6" s="80" t="s">
        <v>157</v>
      </c>
      <c r="E6" s="101" t="s">
        <v>158</v>
      </c>
    </row>
    <row r="7" spans="1:5" x14ac:dyDescent="0.25">
      <c r="A7" s="78">
        <v>1</v>
      </c>
      <c r="B7" s="134" t="s">
        <v>33</v>
      </c>
      <c r="C7" s="78"/>
      <c r="D7" s="81"/>
      <c r="E7" s="102"/>
    </row>
    <row r="8" spans="1:5" ht="25.5" x14ac:dyDescent="0.25">
      <c r="A8" s="139" t="s">
        <v>4</v>
      </c>
      <c r="B8" s="140" t="s">
        <v>226</v>
      </c>
      <c r="C8" s="139" t="s">
        <v>116</v>
      </c>
      <c r="D8" s="236" t="s">
        <v>195</v>
      </c>
      <c r="E8" s="123">
        <f>2.4*1.2</f>
        <v>2.88</v>
      </c>
    </row>
    <row r="9" spans="1:5" x14ac:dyDescent="0.25">
      <c r="A9" s="139" t="s">
        <v>34</v>
      </c>
      <c r="B9" s="140" t="s">
        <v>224</v>
      </c>
      <c r="C9" s="139" t="s">
        <v>116</v>
      </c>
      <c r="D9" s="236" t="s">
        <v>223</v>
      </c>
      <c r="E9" s="123">
        <f>50*2</f>
        <v>100</v>
      </c>
    </row>
    <row r="10" spans="1:5" x14ac:dyDescent="0.25">
      <c r="A10" s="139" t="s">
        <v>36</v>
      </c>
      <c r="B10" s="140" t="s">
        <v>173</v>
      </c>
      <c r="C10" s="141" t="s">
        <v>125</v>
      </c>
      <c r="D10" s="236" t="s">
        <v>194</v>
      </c>
      <c r="E10" s="123">
        <v>2</v>
      </c>
    </row>
    <row r="11" spans="1:5" ht="25.5" x14ac:dyDescent="0.25">
      <c r="A11" s="139" t="s">
        <v>38</v>
      </c>
      <c r="B11" s="140" t="s">
        <v>85</v>
      </c>
      <c r="C11" s="141" t="s">
        <v>125</v>
      </c>
      <c r="D11" s="236" t="s">
        <v>193</v>
      </c>
      <c r="E11" s="123">
        <v>1</v>
      </c>
    </row>
    <row r="12" spans="1:5" ht="25.5" x14ac:dyDescent="0.25">
      <c r="A12" s="139" t="s">
        <v>166</v>
      </c>
      <c r="B12" s="140" t="s">
        <v>167</v>
      </c>
      <c r="C12" s="141" t="s">
        <v>125</v>
      </c>
      <c r="D12" s="236" t="s">
        <v>193</v>
      </c>
      <c r="E12" s="123">
        <v>1</v>
      </c>
    </row>
    <row r="13" spans="1:5" x14ac:dyDescent="0.25">
      <c r="A13" s="78">
        <v>2</v>
      </c>
      <c r="B13" s="134" t="s">
        <v>105</v>
      </c>
      <c r="C13" s="78"/>
      <c r="D13" s="81"/>
      <c r="E13" s="124"/>
    </row>
    <row r="14" spans="1:5" ht="25.5" x14ac:dyDescent="0.25">
      <c r="A14" s="139" t="s">
        <v>40</v>
      </c>
      <c r="B14" s="140" t="s">
        <v>35</v>
      </c>
      <c r="C14" s="139" t="s">
        <v>154</v>
      </c>
      <c r="D14" s="236" t="s">
        <v>318</v>
      </c>
      <c r="E14" s="123">
        <v>5</v>
      </c>
    </row>
    <row r="15" spans="1:5" ht="38.25" x14ac:dyDescent="0.25">
      <c r="A15" s="139" t="s">
        <v>79</v>
      </c>
      <c r="B15" s="140" t="s">
        <v>37</v>
      </c>
      <c r="C15" s="139" t="s">
        <v>154</v>
      </c>
      <c r="D15" s="236" t="s">
        <v>318</v>
      </c>
      <c r="E15" s="123">
        <f>E14</f>
        <v>5</v>
      </c>
    </row>
    <row r="16" spans="1:5" x14ac:dyDescent="0.25">
      <c r="A16" s="78">
        <v>3</v>
      </c>
      <c r="B16" s="134" t="s">
        <v>330</v>
      </c>
      <c r="C16" s="78"/>
      <c r="D16" s="81"/>
      <c r="E16" s="124"/>
    </row>
    <row r="17" spans="1:8" ht="25.5" x14ac:dyDescent="0.25">
      <c r="A17" s="139" t="s">
        <v>42</v>
      </c>
      <c r="B17" s="131" t="s">
        <v>326</v>
      </c>
      <c r="C17" s="141" t="s">
        <v>39</v>
      </c>
      <c r="D17" s="252" t="s">
        <v>324</v>
      </c>
      <c r="E17" s="123">
        <f>E18*(4*22)</f>
        <v>440</v>
      </c>
    </row>
    <row r="18" spans="1:8" ht="25.5" x14ac:dyDescent="0.25">
      <c r="A18" s="139" t="s">
        <v>44</v>
      </c>
      <c r="B18" s="131" t="s">
        <v>106</v>
      </c>
      <c r="C18" s="141" t="s">
        <v>39</v>
      </c>
      <c r="D18" s="236" t="s">
        <v>320</v>
      </c>
      <c r="E18" s="123">
        <f>E14</f>
        <v>5</v>
      </c>
    </row>
    <row r="19" spans="1:8" ht="25.5" x14ac:dyDescent="0.25">
      <c r="A19" s="447" t="s">
        <v>82</v>
      </c>
      <c r="B19" s="131" t="s">
        <v>175</v>
      </c>
      <c r="C19" s="141" t="s">
        <v>13</v>
      </c>
      <c r="D19" s="237" t="s">
        <v>321</v>
      </c>
      <c r="E19" s="451">
        <f>(E14*7*5*4)+(E14*17*8)</f>
        <v>1380</v>
      </c>
    </row>
    <row r="20" spans="1:8" ht="25.5" x14ac:dyDescent="0.25">
      <c r="A20" s="448"/>
      <c r="B20" s="131" t="s">
        <v>176</v>
      </c>
      <c r="C20" s="141" t="s">
        <v>13</v>
      </c>
      <c r="D20" s="237" t="s">
        <v>322</v>
      </c>
      <c r="E20" s="452"/>
    </row>
    <row r="21" spans="1:8" ht="25.5" x14ac:dyDescent="0.25">
      <c r="A21" s="139" t="s">
        <v>141</v>
      </c>
      <c r="B21" s="131" t="s">
        <v>174</v>
      </c>
      <c r="C21" s="141" t="s">
        <v>13</v>
      </c>
      <c r="D21" s="237" t="s">
        <v>323</v>
      </c>
      <c r="E21" s="123">
        <f>E14*7*7*4</f>
        <v>980</v>
      </c>
    </row>
    <row r="22" spans="1:8" x14ac:dyDescent="0.25">
      <c r="A22" s="139" t="s">
        <v>142</v>
      </c>
      <c r="B22" s="131" t="s">
        <v>327</v>
      </c>
      <c r="C22" s="141" t="s">
        <v>13</v>
      </c>
      <c r="D22" s="252" t="s">
        <v>319</v>
      </c>
      <c r="E22" s="123">
        <f>E18*(1*22)</f>
        <v>110</v>
      </c>
    </row>
    <row r="23" spans="1:8" x14ac:dyDescent="0.25">
      <c r="A23" s="78">
        <v>4</v>
      </c>
      <c r="B23" s="134" t="s">
        <v>41</v>
      </c>
      <c r="C23" s="78"/>
      <c r="D23" s="78"/>
      <c r="E23" s="124" t="s">
        <v>1</v>
      </c>
    </row>
    <row r="24" spans="1:8" s="146" customFormat="1" x14ac:dyDescent="0.25">
      <c r="A24" s="136" t="s">
        <v>78</v>
      </c>
      <c r="B24" s="137" t="s">
        <v>43</v>
      </c>
      <c r="C24" s="136"/>
      <c r="D24" s="136"/>
      <c r="E24" s="138"/>
    </row>
    <row r="25" spans="1:8" ht="63.75" x14ac:dyDescent="0.25">
      <c r="A25" s="77" t="s">
        <v>107</v>
      </c>
      <c r="B25" s="238" t="s">
        <v>286</v>
      </c>
      <c r="C25" s="239" t="s">
        <v>117</v>
      </c>
      <c r="D25" s="240" t="s">
        <v>291</v>
      </c>
      <c r="E25" s="123">
        <v>459.95</v>
      </c>
      <c r="F25" s="147"/>
      <c r="G25" s="219"/>
      <c r="H25" s="216"/>
    </row>
    <row r="26" spans="1:8" ht="25.5" x14ac:dyDescent="0.25">
      <c r="A26" s="77" t="s">
        <v>108</v>
      </c>
      <c r="B26" s="238" t="s">
        <v>225</v>
      </c>
      <c r="C26" s="239" t="s">
        <v>117</v>
      </c>
      <c r="D26" s="241" t="s">
        <v>290</v>
      </c>
      <c r="E26" s="123">
        <v>152.5</v>
      </c>
      <c r="F26" s="147"/>
      <c r="G26" s="219"/>
      <c r="H26" s="216"/>
    </row>
    <row r="27" spans="1:8" s="147" customFormat="1" x14ac:dyDescent="0.25">
      <c r="A27" s="132" t="s">
        <v>86</v>
      </c>
      <c r="B27" s="242" t="s">
        <v>152</v>
      </c>
      <c r="C27" s="243"/>
      <c r="D27" s="133"/>
      <c r="E27" s="133"/>
      <c r="G27" s="219"/>
      <c r="H27" s="217"/>
    </row>
    <row r="28" spans="1:8" ht="51" x14ac:dyDescent="0.25">
      <c r="A28" s="77" t="s">
        <v>109</v>
      </c>
      <c r="B28" s="238" t="s">
        <v>298</v>
      </c>
      <c r="C28" s="239" t="s">
        <v>117</v>
      </c>
      <c r="D28" s="240" t="s">
        <v>288</v>
      </c>
      <c r="E28" s="123">
        <f>E25-E26</f>
        <v>307.45</v>
      </c>
      <c r="G28" s="219"/>
      <c r="H28" s="217"/>
    </row>
    <row r="29" spans="1:8" ht="38.25" x14ac:dyDescent="0.25">
      <c r="A29" s="77" t="s">
        <v>110</v>
      </c>
      <c r="B29" s="238" t="s">
        <v>292</v>
      </c>
      <c r="C29" s="239" t="s">
        <v>293</v>
      </c>
      <c r="D29" s="240" t="s">
        <v>289</v>
      </c>
      <c r="E29" s="123">
        <f>E28*4*1.3</f>
        <v>1598.74</v>
      </c>
      <c r="G29" s="220"/>
    </row>
    <row r="30" spans="1:8" ht="25.5" x14ac:dyDescent="0.25">
      <c r="A30" s="77" t="s">
        <v>111</v>
      </c>
      <c r="B30" s="238" t="s">
        <v>274</v>
      </c>
      <c r="C30" s="239" t="s">
        <v>117</v>
      </c>
      <c r="D30" s="244" t="s">
        <v>242</v>
      </c>
      <c r="E30" s="123">
        <f>E28</f>
        <v>307.45</v>
      </c>
      <c r="G30" s="220"/>
    </row>
    <row r="31" spans="1:8" x14ac:dyDescent="0.25">
      <c r="A31" s="78">
        <v>5</v>
      </c>
      <c r="B31" s="134" t="s">
        <v>227</v>
      </c>
      <c r="C31" s="78"/>
      <c r="D31" s="102"/>
      <c r="E31" s="124"/>
      <c r="G31" s="220"/>
    </row>
    <row r="32" spans="1:8" s="146" customFormat="1" x14ac:dyDescent="0.25">
      <c r="A32" s="153" t="s">
        <v>45</v>
      </c>
      <c r="B32" s="154" t="s">
        <v>297</v>
      </c>
      <c r="C32" s="153"/>
      <c r="D32" s="155"/>
      <c r="E32" s="156"/>
      <c r="G32" s="221"/>
    </row>
    <row r="33" spans="1:9" s="159" customFormat="1" ht="28.5" customHeight="1" x14ac:dyDescent="0.25">
      <c r="A33" s="158" t="s">
        <v>198</v>
      </c>
      <c r="B33" s="238" t="s">
        <v>212</v>
      </c>
      <c r="C33" s="239" t="s">
        <v>125</v>
      </c>
      <c r="D33" s="241" t="s">
        <v>248</v>
      </c>
      <c r="E33" s="123">
        <f>23+24</f>
        <v>47</v>
      </c>
    </row>
    <row r="34" spans="1:9" ht="76.5" x14ac:dyDescent="0.25">
      <c r="A34" s="158" t="s">
        <v>199</v>
      </c>
      <c r="B34" s="238" t="s">
        <v>217</v>
      </c>
      <c r="C34" s="239" t="s">
        <v>7</v>
      </c>
      <c r="D34" s="245" t="s">
        <v>249</v>
      </c>
      <c r="E34" s="123">
        <f>(E36*12)</f>
        <v>564</v>
      </c>
    </row>
    <row r="35" spans="1:9" ht="38.25" x14ac:dyDescent="0.25">
      <c r="A35" s="158" t="s">
        <v>200</v>
      </c>
      <c r="B35" s="238" t="s">
        <v>147</v>
      </c>
      <c r="C35" s="237" t="s">
        <v>7</v>
      </c>
      <c r="D35" s="245" t="s">
        <v>218</v>
      </c>
      <c r="E35" s="123">
        <f>SUM(E34:E34)</f>
        <v>564</v>
      </c>
    </row>
    <row r="36" spans="1:9" ht="51" x14ac:dyDescent="0.25">
      <c r="A36" s="158" t="s">
        <v>201</v>
      </c>
      <c r="B36" s="238" t="s">
        <v>148</v>
      </c>
      <c r="C36" s="237" t="s">
        <v>125</v>
      </c>
      <c r="D36" s="241" t="s">
        <v>248</v>
      </c>
      <c r="E36" s="123">
        <f>E33</f>
        <v>47</v>
      </c>
      <c r="G36" s="148"/>
    </row>
    <row r="37" spans="1:9" ht="51" x14ac:dyDescent="0.25">
      <c r="A37" s="158" t="s">
        <v>202</v>
      </c>
      <c r="B37" s="238" t="s">
        <v>298</v>
      </c>
      <c r="C37" s="237" t="s">
        <v>117</v>
      </c>
      <c r="D37" s="241" t="s">
        <v>328</v>
      </c>
      <c r="E37" s="123">
        <f>(E34)*(3.1415*0.05*0.05)</f>
        <v>4.4295150000000012</v>
      </c>
      <c r="G37" s="148"/>
    </row>
    <row r="38" spans="1:9" ht="38.25" x14ac:dyDescent="0.25">
      <c r="A38" s="158" t="s">
        <v>203</v>
      </c>
      <c r="B38" s="238" t="s">
        <v>292</v>
      </c>
      <c r="C38" s="237" t="s">
        <v>293</v>
      </c>
      <c r="D38" s="241" t="s">
        <v>325</v>
      </c>
      <c r="E38" s="123">
        <f>E37*4*1.3</f>
        <v>23.033478000000006</v>
      </c>
      <c r="G38" s="148"/>
    </row>
    <row r="39" spans="1:9" ht="25.5" x14ac:dyDescent="0.25">
      <c r="A39" s="158" t="s">
        <v>204</v>
      </c>
      <c r="B39" s="238" t="s">
        <v>274</v>
      </c>
      <c r="C39" s="237" t="s">
        <v>117</v>
      </c>
      <c r="D39" s="241" t="s">
        <v>250</v>
      </c>
      <c r="E39" s="123">
        <f>E37</f>
        <v>4.4295150000000012</v>
      </c>
      <c r="G39" s="148"/>
    </row>
    <row r="40" spans="1:9" s="147" customFormat="1" x14ac:dyDescent="0.25">
      <c r="A40" s="157" t="s">
        <v>87</v>
      </c>
      <c r="B40" s="242" t="s">
        <v>205</v>
      </c>
      <c r="C40" s="246"/>
      <c r="D40" s="133"/>
      <c r="E40" s="133"/>
    </row>
    <row r="41" spans="1:9" s="147" customFormat="1" ht="25.5" x14ac:dyDescent="0.25">
      <c r="A41" s="139" t="s">
        <v>206</v>
      </c>
      <c r="B41" s="238" t="s">
        <v>213</v>
      </c>
      <c r="C41" s="239" t="s">
        <v>125</v>
      </c>
      <c r="D41" s="241" t="s">
        <v>253</v>
      </c>
      <c r="E41" s="123">
        <f>E48</f>
        <v>109</v>
      </c>
    </row>
    <row r="42" spans="1:9" ht="25.5" x14ac:dyDescent="0.25">
      <c r="A42" s="139" t="s">
        <v>207</v>
      </c>
      <c r="B42" s="238" t="s">
        <v>280</v>
      </c>
      <c r="C42" s="239" t="s">
        <v>8</v>
      </c>
      <c r="D42" s="240" t="s">
        <v>278</v>
      </c>
      <c r="E42" s="123">
        <f>2949*0.963*2</f>
        <v>5679.7739999999994</v>
      </c>
      <c r="F42" s="194"/>
    </row>
    <row r="43" spans="1:9" ht="25.5" x14ac:dyDescent="0.25">
      <c r="A43" s="139" t="s">
        <v>208</v>
      </c>
      <c r="B43" s="238" t="s">
        <v>281</v>
      </c>
      <c r="C43" s="239" t="s">
        <v>8</v>
      </c>
      <c r="D43" s="240" t="s">
        <v>279</v>
      </c>
      <c r="E43" s="123">
        <f>678*1.578*2</f>
        <v>2139.768</v>
      </c>
      <c r="F43" s="194"/>
    </row>
    <row r="44" spans="1:9" ht="51" x14ac:dyDescent="0.25">
      <c r="A44" s="447" t="s">
        <v>209</v>
      </c>
      <c r="B44" s="449" t="s">
        <v>191</v>
      </c>
      <c r="C44" s="445" t="s">
        <v>116</v>
      </c>
      <c r="D44" s="240" t="s">
        <v>254</v>
      </c>
      <c r="E44" s="123">
        <f>((26.6)*1.3+(26.6+22.6)/2*2)*2</f>
        <v>167.56</v>
      </c>
      <c r="I44" s="152"/>
    </row>
    <row r="45" spans="1:9" ht="51" x14ac:dyDescent="0.25">
      <c r="A45" s="448"/>
      <c r="B45" s="450"/>
      <c r="C45" s="446"/>
      <c r="D45" s="240" t="s">
        <v>255</v>
      </c>
      <c r="E45" s="123">
        <f>((25.5)*1.3+(25.5+21.5)/2*2)*2</f>
        <v>160.30000000000001</v>
      </c>
      <c r="G45" s="195"/>
      <c r="I45" s="152"/>
    </row>
    <row r="46" spans="1:9" ht="51" x14ac:dyDescent="0.25">
      <c r="A46" s="447" t="s">
        <v>210</v>
      </c>
      <c r="B46" s="449" t="s">
        <v>179</v>
      </c>
      <c r="C46" s="445" t="s">
        <v>117</v>
      </c>
      <c r="D46" s="240" t="s">
        <v>256</v>
      </c>
      <c r="E46" s="123">
        <f>(26.6*0.3)*1+(26.6*1)*0.3+(26.6+22.6)/2*2*0.3</f>
        <v>30.72</v>
      </c>
    </row>
    <row r="47" spans="1:9" ht="51" x14ac:dyDescent="0.25">
      <c r="A47" s="448"/>
      <c r="B47" s="450"/>
      <c r="C47" s="446"/>
      <c r="D47" s="240" t="s">
        <v>257</v>
      </c>
      <c r="E47" s="123">
        <f>(25.5*0.3)*1+(25.5*1)*0.3+(25.5+21.5)/2*2*0.3</f>
        <v>29.4</v>
      </c>
    </row>
    <row r="48" spans="1:9" ht="25.5" x14ac:dyDescent="0.25">
      <c r="A48" s="139" t="s">
        <v>211</v>
      </c>
      <c r="B48" s="238" t="s">
        <v>93</v>
      </c>
      <c r="C48" s="239" t="s">
        <v>125</v>
      </c>
      <c r="D48" s="245" t="s">
        <v>252</v>
      </c>
      <c r="E48" s="123">
        <f>(13+15+15+14)+(26+26)</f>
        <v>109</v>
      </c>
      <c r="F48" s="147"/>
      <c r="I48" s="164"/>
    </row>
    <row r="49" spans="1:6" ht="25.5" x14ac:dyDescent="0.25">
      <c r="A49" s="139" t="s">
        <v>219</v>
      </c>
      <c r="B49" s="238" t="s">
        <v>9</v>
      </c>
      <c r="C49" s="239" t="s">
        <v>117</v>
      </c>
      <c r="D49" s="240" t="s">
        <v>260</v>
      </c>
      <c r="E49" s="123">
        <f>SUM(E44:E45)/2*0.2</f>
        <v>32.786000000000001</v>
      </c>
    </row>
    <row r="50" spans="1:6" ht="25.5" x14ac:dyDescent="0.25">
      <c r="A50" s="139" t="s">
        <v>220</v>
      </c>
      <c r="B50" s="238" t="s">
        <v>264</v>
      </c>
      <c r="C50" s="239" t="s">
        <v>117</v>
      </c>
      <c r="D50" s="240" t="s">
        <v>261</v>
      </c>
      <c r="E50" s="123">
        <f>SUM(E44:E45)/2*0.4</f>
        <v>65.572000000000003</v>
      </c>
    </row>
    <row r="51" spans="1:6" ht="63.75" x14ac:dyDescent="0.25">
      <c r="A51" s="139" t="s">
        <v>221</v>
      </c>
      <c r="B51" s="238" t="s">
        <v>196</v>
      </c>
      <c r="C51" s="239" t="s">
        <v>155</v>
      </c>
      <c r="D51" s="247" t="s">
        <v>262</v>
      </c>
      <c r="E51" s="123">
        <f>4*SUM(E44:E45)</f>
        <v>1311.44</v>
      </c>
    </row>
    <row r="52" spans="1:6" ht="51" x14ac:dyDescent="0.25">
      <c r="A52" s="139" t="s">
        <v>258</v>
      </c>
      <c r="B52" s="238" t="s">
        <v>197</v>
      </c>
      <c r="C52" s="239" t="s">
        <v>116</v>
      </c>
      <c r="D52" s="247" t="s">
        <v>263</v>
      </c>
      <c r="E52" s="123">
        <f>SUM(E44:E45)</f>
        <v>327.86</v>
      </c>
    </row>
    <row r="53" spans="1:6" x14ac:dyDescent="0.25">
      <c r="A53" s="78">
        <v>6</v>
      </c>
      <c r="B53" s="134" t="s">
        <v>90</v>
      </c>
      <c r="C53" s="78"/>
      <c r="D53" s="81"/>
      <c r="E53" s="124"/>
    </row>
    <row r="54" spans="1:6" ht="25.5" x14ac:dyDescent="0.25">
      <c r="A54" s="139" t="s">
        <v>96</v>
      </c>
      <c r="B54" s="135" t="s">
        <v>214</v>
      </c>
      <c r="C54" s="77" t="s">
        <v>125</v>
      </c>
      <c r="D54" s="248" t="s">
        <v>244</v>
      </c>
      <c r="E54" s="218">
        <f>E57/6+E56</f>
        <v>93</v>
      </c>
      <c r="F54" s="147"/>
    </row>
    <row r="55" spans="1:6" ht="63.75" x14ac:dyDescent="0.25">
      <c r="A55" s="139" t="s">
        <v>97</v>
      </c>
      <c r="B55" s="135" t="s">
        <v>91</v>
      </c>
      <c r="C55" s="77" t="s">
        <v>116</v>
      </c>
      <c r="D55" s="249" t="s">
        <v>247</v>
      </c>
      <c r="E55" s="123">
        <v>289.41000000000003</v>
      </c>
    </row>
    <row r="56" spans="1:6" ht="25.5" x14ac:dyDescent="0.25">
      <c r="A56" s="139" t="s">
        <v>98</v>
      </c>
      <c r="B56" s="135" t="s">
        <v>93</v>
      </c>
      <c r="C56" s="77" t="s">
        <v>125</v>
      </c>
      <c r="D56" s="248" t="s">
        <v>245</v>
      </c>
      <c r="E56" s="123">
        <v>54</v>
      </c>
      <c r="F56" s="147"/>
    </row>
    <row r="57" spans="1:6" ht="63.75" x14ac:dyDescent="0.25">
      <c r="A57" s="139" t="s">
        <v>99</v>
      </c>
      <c r="B57" s="135" t="s">
        <v>95</v>
      </c>
      <c r="C57" s="77" t="s">
        <v>156</v>
      </c>
      <c r="D57" s="248" t="s">
        <v>246</v>
      </c>
      <c r="E57" s="218">
        <f>39*6</f>
        <v>234</v>
      </c>
      <c r="F57" s="147"/>
    </row>
    <row r="58" spans="1:6" ht="38.25" x14ac:dyDescent="0.25">
      <c r="A58" s="139" t="s">
        <v>129</v>
      </c>
      <c r="B58" s="135" t="s">
        <v>231</v>
      </c>
      <c r="C58" s="77" t="s">
        <v>116</v>
      </c>
      <c r="D58" s="249" t="s">
        <v>230</v>
      </c>
      <c r="E58" s="123">
        <f>E55</f>
        <v>289.41000000000003</v>
      </c>
    </row>
  </sheetData>
  <mergeCells count="13">
    <mergeCell ref="A19:A20"/>
    <mergeCell ref="E19:E20"/>
    <mergeCell ref="A1:E1"/>
    <mergeCell ref="A2:E2"/>
    <mergeCell ref="A3:E3"/>
    <mergeCell ref="A4:E4"/>
    <mergeCell ref="B5:C5"/>
    <mergeCell ref="C46:C47"/>
    <mergeCell ref="C44:C45"/>
    <mergeCell ref="A46:A47"/>
    <mergeCell ref="A44:A45"/>
    <mergeCell ref="B44:B45"/>
    <mergeCell ref="B46:B47"/>
  </mergeCells>
  <phoneticPr fontId="33" type="noConversion"/>
  <printOptions horizontalCentered="1"/>
  <pageMargins left="0.39370078740157483" right="0.51181102362204722" top="0.39370078740157483" bottom="0.39370078740157483" header="0" footer="0"/>
  <pageSetup paperSize="9" scale="84" fitToHeight="4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0"/>
    <pageSetUpPr fitToPage="1"/>
  </sheetPr>
  <dimension ref="A1:R107"/>
  <sheetViews>
    <sheetView view="pageBreakPreview" zoomScaleNormal="85" zoomScaleSheetLayoutView="100" workbookViewId="0">
      <pane ySplit="5" topLeftCell="A6" activePane="bottomLeft" state="frozen"/>
      <selection pane="bottomLeft" activeCell="S12" sqref="S12:S13"/>
    </sheetView>
  </sheetViews>
  <sheetFormatPr defaultRowHeight="15" x14ac:dyDescent="0.25"/>
  <cols>
    <col min="1" max="16" width="9.140625" style="205"/>
    <col min="17" max="17" width="9.85546875" style="205" customWidth="1"/>
    <col min="18" max="16384" width="9.140625" style="205"/>
  </cols>
  <sheetData>
    <row r="1" spans="1:17" ht="18" x14ac:dyDescent="0.25">
      <c r="A1" s="467" t="s">
        <v>118</v>
      </c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468"/>
      <c r="M1" s="468"/>
      <c r="N1" s="468"/>
      <c r="O1" s="468"/>
      <c r="P1" s="468"/>
      <c r="Q1" s="469"/>
    </row>
    <row r="2" spans="1:17" ht="15.75" x14ac:dyDescent="0.25">
      <c r="A2" s="470" t="s">
        <v>119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2"/>
    </row>
    <row r="3" spans="1:17" ht="18.75" x14ac:dyDescent="0.3">
      <c r="A3" s="473" t="s">
        <v>120</v>
      </c>
      <c r="B3" s="474"/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  <c r="Q3" s="475"/>
    </row>
    <row r="4" spans="1:17" ht="18.75" x14ac:dyDescent="0.25">
      <c r="A4" s="476" t="s">
        <v>275</v>
      </c>
      <c r="B4" s="476"/>
      <c r="C4" s="476"/>
      <c r="D4" s="476"/>
      <c r="E4" s="476"/>
      <c r="F4" s="476"/>
      <c r="G4" s="476"/>
      <c r="H4" s="476"/>
      <c r="I4" s="476"/>
      <c r="J4" s="476"/>
      <c r="K4" s="476"/>
      <c r="L4" s="476"/>
      <c r="M4" s="476"/>
      <c r="N4" s="476"/>
      <c r="O4" s="476"/>
      <c r="P4" s="476"/>
      <c r="Q4" s="476"/>
    </row>
    <row r="5" spans="1:17" ht="15.75" customHeight="1" x14ac:dyDescent="0.25">
      <c r="A5" s="477" t="s">
        <v>276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8" t="s">
        <v>277</v>
      </c>
      <c r="N5" s="479"/>
      <c r="O5" s="480"/>
      <c r="P5" s="481" t="s">
        <v>316</v>
      </c>
      <c r="Q5" s="482"/>
    </row>
    <row r="6" spans="1:17" x14ac:dyDescent="0.25">
      <c r="A6" s="206"/>
      <c r="B6" s="207"/>
      <c r="C6" s="207"/>
      <c r="D6" s="207"/>
      <c r="E6" s="207"/>
      <c r="F6" s="207"/>
      <c r="G6" s="207"/>
      <c r="H6" s="207"/>
      <c r="I6" s="207"/>
      <c r="J6" s="207"/>
      <c r="K6" s="207"/>
      <c r="L6" s="207"/>
      <c r="M6" s="207"/>
      <c r="N6" s="207"/>
      <c r="O6" s="207"/>
      <c r="P6" s="207"/>
      <c r="Q6" s="208"/>
    </row>
    <row r="7" spans="1:17" x14ac:dyDescent="0.25">
      <c r="A7" s="209"/>
      <c r="B7" s="210"/>
      <c r="C7" s="210"/>
      <c r="D7" s="210"/>
      <c r="E7" s="210"/>
      <c r="F7" s="210"/>
      <c r="G7" s="210"/>
      <c r="H7" s="210"/>
      <c r="I7" s="210"/>
      <c r="J7" s="209"/>
      <c r="K7" s="210"/>
      <c r="L7" s="210"/>
      <c r="M7" s="210"/>
      <c r="N7" s="210"/>
      <c r="O7" s="210"/>
      <c r="P7" s="210"/>
      <c r="Q7" s="211"/>
    </row>
    <row r="8" spans="1:17" x14ac:dyDescent="0.25">
      <c r="A8" s="209"/>
      <c r="B8" s="210"/>
      <c r="C8" s="210"/>
      <c r="D8" s="210"/>
      <c r="E8" s="210"/>
      <c r="F8" s="210"/>
      <c r="G8" s="210"/>
      <c r="H8" s="210"/>
      <c r="I8" s="210"/>
      <c r="J8" s="209"/>
      <c r="K8" s="210"/>
      <c r="L8" s="210"/>
      <c r="M8" s="210"/>
      <c r="N8" s="210"/>
      <c r="O8" s="210"/>
      <c r="P8" s="210"/>
      <c r="Q8" s="211"/>
    </row>
    <row r="9" spans="1:17" x14ac:dyDescent="0.25">
      <c r="A9" s="209"/>
      <c r="B9" s="210"/>
      <c r="C9" s="210"/>
      <c r="D9" s="210"/>
      <c r="E9" s="210"/>
      <c r="F9" s="210"/>
      <c r="G9" s="210"/>
      <c r="H9" s="210"/>
      <c r="I9" s="210"/>
      <c r="J9" s="209"/>
      <c r="K9" s="210"/>
      <c r="L9" s="210"/>
      <c r="M9" s="210"/>
      <c r="N9" s="210"/>
      <c r="O9" s="210"/>
      <c r="P9" s="210"/>
      <c r="Q9" s="211"/>
    </row>
    <row r="10" spans="1:17" x14ac:dyDescent="0.25">
      <c r="A10" s="209"/>
      <c r="B10" s="210"/>
      <c r="C10" s="210"/>
      <c r="D10" s="210"/>
      <c r="E10" s="210"/>
      <c r="F10" s="210"/>
      <c r="G10" s="210"/>
      <c r="H10" s="210"/>
      <c r="I10" s="210"/>
      <c r="J10" s="209"/>
      <c r="K10" s="210"/>
      <c r="L10" s="210"/>
      <c r="M10" s="210"/>
      <c r="N10" s="210"/>
      <c r="O10" s="210"/>
      <c r="P10" s="210"/>
      <c r="Q10" s="211"/>
    </row>
    <row r="11" spans="1:17" x14ac:dyDescent="0.25">
      <c r="A11" s="209"/>
      <c r="B11" s="210"/>
      <c r="C11" s="210"/>
      <c r="D11" s="210"/>
      <c r="E11" s="210"/>
      <c r="F11" s="210"/>
      <c r="G11" s="210"/>
      <c r="H11" s="210"/>
      <c r="I11" s="210"/>
      <c r="J11" s="209"/>
      <c r="K11" s="210"/>
      <c r="L11" s="210"/>
      <c r="M11" s="210"/>
      <c r="N11" s="210"/>
      <c r="O11" s="210"/>
      <c r="P11" s="210"/>
      <c r="Q11" s="211"/>
    </row>
    <row r="12" spans="1:17" x14ac:dyDescent="0.25">
      <c r="A12" s="209"/>
      <c r="B12" s="210"/>
      <c r="C12" s="210"/>
      <c r="D12" s="210"/>
      <c r="E12" s="210"/>
      <c r="F12" s="210"/>
      <c r="G12" s="210"/>
      <c r="H12" s="210"/>
      <c r="I12" s="210"/>
      <c r="J12" s="209"/>
      <c r="K12" s="210"/>
      <c r="L12" s="210"/>
      <c r="M12" s="210"/>
      <c r="N12" s="210"/>
      <c r="O12" s="210"/>
      <c r="P12" s="210"/>
      <c r="Q12" s="211"/>
    </row>
    <row r="13" spans="1:17" x14ac:dyDescent="0.25">
      <c r="A13" s="209"/>
      <c r="B13" s="210"/>
      <c r="C13" s="210"/>
      <c r="D13" s="210"/>
      <c r="E13" s="210"/>
      <c r="F13" s="210"/>
      <c r="G13" s="210"/>
      <c r="H13" s="210"/>
      <c r="I13" s="210"/>
      <c r="J13" s="209"/>
      <c r="K13" s="210"/>
      <c r="L13" s="210"/>
      <c r="M13" s="210"/>
      <c r="N13" s="210"/>
      <c r="O13" s="210"/>
      <c r="P13" s="210"/>
      <c r="Q13" s="211"/>
    </row>
    <row r="14" spans="1:17" x14ac:dyDescent="0.25">
      <c r="A14" s="209"/>
      <c r="B14" s="210"/>
      <c r="C14" s="210"/>
      <c r="D14" s="210"/>
      <c r="E14" s="210"/>
      <c r="F14" s="210"/>
      <c r="G14" s="210"/>
      <c r="H14" s="210"/>
      <c r="I14" s="210"/>
      <c r="J14" s="209"/>
      <c r="K14" s="210"/>
      <c r="L14" s="210"/>
      <c r="M14" s="210"/>
      <c r="N14" s="210"/>
      <c r="O14" s="210"/>
      <c r="P14" s="210"/>
      <c r="Q14" s="211"/>
    </row>
    <row r="15" spans="1:17" ht="16.5" customHeight="1" x14ac:dyDescent="0.25">
      <c r="A15" s="209"/>
      <c r="B15" s="210"/>
      <c r="C15" s="210"/>
      <c r="D15" s="210"/>
      <c r="E15" s="210"/>
      <c r="F15" s="210"/>
      <c r="G15" s="210"/>
      <c r="H15" s="210"/>
      <c r="I15" s="210"/>
      <c r="J15" s="209"/>
      <c r="K15" s="210"/>
      <c r="L15" s="210"/>
      <c r="M15" s="210"/>
      <c r="N15" s="210"/>
      <c r="O15" s="210"/>
      <c r="P15" s="210"/>
      <c r="Q15" s="211"/>
    </row>
    <row r="16" spans="1:17" x14ac:dyDescent="0.25">
      <c r="A16" s="209"/>
      <c r="B16" s="210"/>
      <c r="C16" s="210"/>
      <c r="D16" s="210"/>
      <c r="E16" s="210"/>
      <c r="F16" s="210"/>
      <c r="G16" s="210"/>
      <c r="H16" s="210"/>
      <c r="I16" s="210"/>
      <c r="J16" s="209"/>
      <c r="K16" s="210"/>
      <c r="L16" s="210"/>
      <c r="M16" s="210"/>
      <c r="N16" s="210"/>
      <c r="O16" s="210"/>
      <c r="P16" s="210"/>
      <c r="Q16" s="211"/>
    </row>
    <row r="17" spans="1:17" x14ac:dyDescent="0.25">
      <c r="A17" s="209"/>
      <c r="B17" s="210"/>
      <c r="C17" s="210"/>
      <c r="D17" s="210"/>
      <c r="E17" s="210"/>
      <c r="F17" s="210"/>
      <c r="G17" s="210"/>
      <c r="H17" s="210"/>
      <c r="I17" s="210"/>
      <c r="J17" s="209"/>
      <c r="K17" s="210"/>
      <c r="L17" s="210"/>
      <c r="M17" s="210"/>
      <c r="N17" s="210"/>
      <c r="O17" s="210"/>
      <c r="P17" s="210"/>
      <c r="Q17" s="211"/>
    </row>
    <row r="18" spans="1:17" x14ac:dyDescent="0.25">
      <c r="A18" s="209"/>
      <c r="B18" s="210"/>
      <c r="C18" s="210"/>
      <c r="D18" s="210"/>
      <c r="E18" s="210"/>
      <c r="F18" s="210"/>
      <c r="G18" s="210"/>
      <c r="H18" s="210"/>
      <c r="I18" s="210"/>
      <c r="J18" s="209"/>
      <c r="K18" s="210"/>
      <c r="L18" s="210"/>
      <c r="M18" s="210"/>
      <c r="N18" s="210"/>
      <c r="O18" s="210"/>
      <c r="P18" s="210"/>
      <c r="Q18" s="211"/>
    </row>
    <row r="19" spans="1:17" x14ac:dyDescent="0.25">
      <c r="A19" s="209"/>
      <c r="B19" s="210"/>
      <c r="C19" s="210"/>
      <c r="D19" s="210"/>
      <c r="E19" s="210"/>
      <c r="F19" s="210"/>
      <c r="G19" s="210"/>
      <c r="H19" s="210"/>
      <c r="I19" s="210"/>
      <c r="J19" s="209"/>
      <c r="K19" s="210"/>
      <c r="L19" s="210"/>
      <c r="M19" s="210"/>
      <c r="N19" s="210"/>
      <c r="O19" s="210"/>
      <c r="P19" s="210"/>
      <c r="Q19" s="211"/>
    </row>
    <row r="20" spans="1:17" x14ac:dyDescent="0.25">
      <c r="A20" s="209"/>
      <c r="B20" s="210"/>
      <c r="C20" s="210"/>
      <c r="D20" s="210"/>
      <c r="E20" s="210"/>
      <c r="F20" s="210"/>
      <c r="G20" s="210"/>
      <c r="H20" s="210"/>
      <c r="I20" s="210"/>
      <c r="J20" s="209"/>
      <c r="K20" s="210"/>
      <c r="L20" s="210"/>
      <c r="M20" s="210"/>
      <c r="N20" s="210"/>
      <c r="O20" s="210"/>
      <c r="P20" s="210"/>
      <c r="Q20" s="211"/>
    </row>
    <row r="21" spans="1:17" x14ac:dyDescent="0.25">
      <c r="A21" s="209"/>
      <c r="B21" s="210"/>
      <c r="C21" s="210"/>
      <c r="D21" s="210"/>
      <c r="E21" s="210"/>
      <c r="F21" s="210"/>
      <c r="G21" s="210"/>
      <c r="H21" s="210"/>
      <c r="I21" s="210"/>
      <c r="J21" s="209"/>
      <c r="K21" s="210"/>
      <c r="L21" s="210"/>
      <c r="M21" s="210"/>
      <c r="N21" s="210"/>
      <c r="O21" s="210"/>
      <c r="P21" s="210"/>
      <c r="Q21" s="211"/>
    </row>
    <row r="22" spans="1:17" x14ac:dyDescent="0.25">
      <c r="A22" s="209"/>
      <c r="B22" s="210"/>
      <c r="C22" s="210"/>
      <c r="D22" s="210"/>
      <c r="E22" s="210"/>
      <c r="F22" s="210"/>
      <c r="G22" s="210"/>
      <c r="H22" s="210"/>
      <c r="I22" s="210"/>
      <c r="J22" s="209"/>
      <c r="K22" s="210"/>
      <c r="L22" s="210"/>
      <c r="M22" s="210"/>
      <c r="N22" s="210"/>
      <c r="O22" s="210"/>
      <c r="P22" s="210"/>
      <c r="Q22" s="211"/>
    </row>
    <row r="23" spans="1:17" x14ac:dyDescent="0.25">
      <c r="A23" s="209"/>
      <c r="B23" s="210"/>
      <c r="C23" s="210"/>
      <c r="D23" s="210"/>
      <c r="E23" s="210"/>
      <c r="F23" s="210"/>
      <c r="G23" s="210"/>
      <c r="H23" s="210"/>
      <c r="I23" s="210"/>
      <c r="J23" s="209"/>
      <c r="K23" s="210"/>
      <c r="L23" s="210"/>
      <c r="M23" s="210"/>
      <c r="N23" s="210"/>
      <c r="O23" s="210"/>
      <c r="P23" s="210"/>
      <c r="Q23" s="211"/>
    </row>
    <row r="24" spans="1:17" x14ac:dyDescent="0.25">
      <c r="A24" s="209"/>
      <c r="B24" s="210"/>
      <c r="C24" s="210"/>
      <c r="D24" s="210"/>
      <c r="E24" s="210"/>
      <c r="F24" s="210"/>
      <c r="G24" s="210"/>
      <c r="H24" s="210"/>
      <c r="I24" s="210"/>
      <c r="J24" s="209"/>
      <c r="K24" s="210"/>
      <c r="L24" s="210"/>
      <c r="M24" s="210"/>
      <c r="N24" s="210"/>
      <c r="O24" s="210"/>
      <c r="P24" s="210"/>
      <c r="Q24" s="211"/>
    </row>
    <row r="25" spans="1:17" x14ac:dyDescent="0.25">
      <c r="A25" s="209"/>
      <c r="B25" s="210"/>
      <c r="C25" s="210"/>
      <c r="D25" s="210"/>
      <c r="E25" s="210"/>
      <c r="F25" s="210"/>
      <c r="G25" s="210"/>
      <c r="H25" s="210"/>
      <c r="I25" s="210"/>
      <c r="J25" s="209"/>
      <c r="K25" s="210"/>
      <c r="L25" s="210"/>
      <c r="M25" s="210"/>
      <c r="N25" s="210"/>
      <c r="O25" s="210"/>
      <c r="P25" s="210"/>
      <c r="Q25" s="211"/>
    </row>
    <row r="26" spans="1:17" x14ac:dyDescent="0.25">
      <c r="A26" s="209"/>
      <c r="B26" s="210"/>
      <c r="C26" s="210"/>
      <c r="D26" s="210"/>
      <c r="E26" s="210"/>
      <c r="F26" s="210"/>
      <c r="G26" s="210"/>
      <c r="H26" s="210"/>
      <c r="I26" s="210"/>
      <c r="J26" s="209"/>
      <c r="K26" s="210"/>
      <c r="L26" s="210"/>
      <c r="M26" s="210"/>
      <c r="N26" s="210"/>
      <c r="O26" s="210"/>
      <c r="P26" s="210"/>
      <c r="Q26" s="211"/>
    </row>
    <row r="27" spans="1:17" x14ac:dyDescent="0.25">
      <c r="A27" s="209"/>
      <c r="B27" s="210"/>
      <c r="C27" s="210"/>
      <c r="D27" s="210"/>
      <c r="E27" s="210"/>
      <c r="F27" s="210"/>
      <c r="G27" s="210"/>
      <c r="H27" s="210"/>
      <c r="I27" s="210"/>
      <c r="J27" s="209"/>
      <c r="K27" s="210"/>
      <c r="L27" s="210"/>
      <c r="M27" s="210"/>
      <c r="N27" s="210"/>
      <c r="O27" s="210"/>
      <c r="P27" s="210"/>
      <c r="Q27" s="211"/>
    </row>
    <row r="28" spans="1:17" x14ac:dyDescent="0.25">
      <c r="A28" s="209"/>
      <c r="B28" s="210"/>
      <c r="C28" s="210"/>
      <c r="D28" s="210"/>
      <c r="E28" s="210"/>
      <c r="F28" s="210"/>
      <c r="G28" s="210"/>
      <c r="H28" s="210"/>
      <c r="I28" s="210"/>
      <c r="J28" s="209"/>
      <c r="K28" s="210"/>
      <c r="L28" s="210"/>
      <c r="M28" s="210"/>
      <c r="N28" s="210"/>
      <c r="O28" s="210"/>
      <c r="P28" s="210"/>
      <c r="Q28" s="211"/>
    </row>
    <row r="29" spans="1:17" x14ac:dyDescent="0.25">
      <c r="A29" s="209"/>
      <c r="B29" s="210"/>
      <c r="C29" s="210"/>
      <c r="D29" s="210"/>
      <c r="E29" s="210"/>
      <c r="F29" s="210"/>
      <c r="G29" s="210"/>
      <c r="H29" s="210"/>
      <c r="I29" s="210"/>
      <c r="J29" s="209"/>
      <c r="K29" s="210"/>
      <c r="L29" s="210"/>
      <c r="M29" s="210"/>
      <c r="N29" s="210"/>
      <c r="O29" s="210"/>
      <c r="P29" s="210"/>
      <c r="Q29" s="211"/>
    </row>
    <row r="30" spans="1:17" x14ac:dyDescent="0.25">
      <c r="A30" s="209"/>
      <c r="B30" s="210"/>
      <c r="C30" s="210"/>
      <c r="D30" s="210"/>
      <c r="E30" s="210"/>
      <c r="F30" s="210"/>
      <c r="G30" s="210"/>
      <c r="H30" s="210"/>
      <c r="I30" s="210"/>
      <c r="J30" s="209"/>
      <c r="K30" s="210"/>
      <c r="L30" s="210"/>
      <c r="M30" s="210"/>
      <c r="N30" s="210"/>
      <c r="O30" s="210"/>
      <c r="P30" s="210"/>
      <c r="Q30" s="211"/>
    </row>
    <row r="31" spans="1:17" x14ac:dyDescent="0.25">
      <c r="A31" s="209"/>
      <c r="B31" s="210"/>
      <c r="C31" s="210"/>
      <c r="D31" s="210"/>
      <c r="E31" s="210"/>
      <c r="F31" s="210"/>
      <c r="G31" s="210"/>
      <c r="H31" s="210"/>
      <c r="I31" s="210"/>
      <c r="J31" s="209"/>
      <c r="K31" s="210"/>
      <c r="L31" s="210"/>
      <c r="M31" s="210"/>
      <c r="N31" s="210"/>
      <c r="O31" s="210"/>
      <c r="P31" s="210"/>
      <c r="Q31" s="211"/>
    </row>
    <row r="32" spans="1:17" x14ac:dyDescent="0.25">
      <c r="A32" s="209"/>
      <c r="B32" s="210"/>
      <c r="C32" s="210"/>
      <c r="D32" s="210"/>
      <c r="E32" s="210"/>
      <c r="F32" s="210"/>
      <c r="G32" s="210"/>
      <c r="H32" s="210"/>
      <c r="I32" s="210"/>
      <c r="J32" s="209"/>
      <c r="K32" s="210"/>
      <c r="L32" s="210"/>
      <c r="M32" s="210"/>
      <c r="N32" s="210"/>
      <c r="O32" s="210"/>
      <c r="P32" s="210"/>
      <c r="Q32" s="211"/>
    </row>
    <row r="33" spans="1:17" x14ac:dyDescent="0.25">
      <c r="A33" s="209"/>
      <c r="B33" s="210"/>
      <c r="C33" s="210"/>
      <c r="D33" s="210"/>
      <c r="E33" s="210"/>
      <c r="F33" s="210"/>
      <c r="G33" s="210"/>
      <c r="H33" s="210"/>
      <c r="I33" s="210"/>
      <c r="J33" s="209"/>
      <c r="K33" s="210"/>
      <c r="L33" s="210"/>
      <c r="M33" s="210"/>
      <c r="N33" s="210"/>
      <c r="O33" s="210"/>
      <c r="P33" s="210"/>
      <c r="Q33" s="211"/>
    </row>
    <row r="34" spans="1:17" x14ac:dyDescent="0.25">
      <c r="A34" s="209"/>
      <c r="B34" s="210"/>
      <c r="C34" s="210"/>
      <c r="D34" s="210"/>
      <c r="E34" s="210"/>
      <c r="F34" s="210"/>
      <c r="G34" s="210"/>
      <c r="H34" s="210"/>
      <c r="I34" s="210"/>
      <c r="J34" s="209"/>
      <c r="K34" s="210"/>
      <c r="L34" s="210"/>
      <c r="M34" s="210"/>
      <c r="N34" s="210"/>
      <c r="O34" s="210"/>
      <c r="P34" s="210"/>
      <c r="Q34" s="211"/>
    </row>
    <row r="35" spans="1:17" x14ac:dyDescent="0.25">
      <c r="A35" s="209"/>
      <c r="B35" s="210"/>
      <c r="C35" s="210"/>
      <c r="D35" s="210"/>
      <c r="E35" s="210"/>
      <c r="F35" s="210"/>
      <c r="G35" s="210"/>
      <c r="H35" s="210"/>
      <c r="I35" s="210"/>
      <c r="J35" s="209"/>
      <c r="K35" s="210"/>
      <c r="L35" s="210"/>
      <c r="M35" s="210"/>
      <c r="N35" s="210"/>
      <c r="O35" s="210"/>
      <c r="P35" s="210"/>
      <c r="Q35" s="211"/>
    </row>
    <row r="36" spans="1:17" ht="9.75" customHeight="1" x14ac:dyDescent="0.25">
      <c r="A36" s="212"/>
      <c r="B36" s="213"/>
      <c r="C36" s="213"/>
      <c r="D36" s="213"/>
      <c r="E36" s="213"/>
      <c r="F36" s="213"/>
      <c r="G36" s="213"/>
      <c r="H36" s="213"/>
      <c r="I36" s="213"/>
      <c r="J36" s="213"/>
      <c r="K36" s="213"/>
      <c r="L36" s="213"/>
      <c r="M36" s="213"/>
      <c r="N36" s="213"/>
      <c r="O36" s="213"/>
      <c r="P36" s="213"/>
      <c r="Q36" s="214"/>
    </row>
    <row r="37" spans="1:17" x14ac:dyDescent="0.25">
      <c r="A37" s="215"/>
      <c r="B37" s="215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</row>
    <row r="38" spans="1:17" x14ac:dyDescent="0.25">
      <c r="A38" s="210"/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17" x14ac:dyDescent="0.25">
      <c r="A39" s="210"/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17" x14ac:dyDescent="0.25">
      <c r="A40" s="210"/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17" x14ac:dyDescent="0.25">
      <c r="A41" s="210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17" x14ac:dyDescent="0.25">
      <c r="A42" s="210"/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17" x14ac:dyDescent="0.25">
      <c r="A43" s="210"/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17" x14ac:dyDescent="0.25">
      <c r="A44" s="210"/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17" x14ac:dyDescent="0.25">
      <c r="A45" s="210"/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17" x14ac:dyDescent="0.25">
      <c r="A46" s="210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17" x14ac:dyDescent="0.25">
      <c r="A47" s="210"/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17" x14ac:dyDescent="0.25">
      <c r="A48" s="210"/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1:17" x14ac:dyDescent="0.25">
      <c r="A49" s="210"/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1:17" x14ac:dyDescent="0.25">
      <c r="A50" s="210"/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1:17" x14ac:dyDescent="0.25">
      <c r="A51" s="210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1:17" x14ac:dyDescent="0.25">
      <c r="A52" s="210"/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1:17" x14ac:dyDescent="0.25">
      <c r="A53" s="210"/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1:17" x14ac:dyDescent="0.25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1:17" x14ac:dyDescent="0.25">
      <c r="A55" s="210"/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1:17" x14ac:dyDescent="0.25">
      <c r="A56" s="210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1:17" x14ac:dyDescent="0.25">
      <c r="A57" s="210"/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1:17" x14ac:dyDescent="0.25">
      <c r="A58" s="210"/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1:17" x14ac:dyDescent="0.25">
      <c r="A59" s="210"/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1:17" x14ac:dyDescent="0.25">
      <c r="A60" s="210"/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1:17" x14ac:dyDescent="0.25">
      <c r="A61" s="210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1:17" x14ac:dyDescent="0.25">
      <c r="A62" s="210"/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1:17" x14ac:dyDescent="0.25">
      <c r="A63" s="210"/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1:17" x14ac:dyDescent="0.25">
      <c r="A64" s="210"/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17" x14ac:dyDescent="0.2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17" x14ac:dyDescent="0.2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17" x14ac:dyDescent="0.2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17" x14ac:dyDescent="0.2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17" x14ac:dyDescent="0.25">
      <c r="A69" s="210"/>
      <c r="B69" s="210"/>
      <c r="C69" s="210"/>
      <c r="D69" s="210"/>
      <c r="E69" s="210"/>
      <c r="F69" s="210"/>
      <c r="G69" s="210"/>
      <c r="H69" s="210"/>
      <c r="I69" s="210"/>
      <c r="J69" s="210"/>
      <c r="K69" s="210"/>
      <c r="L69" s="210"/>
      <c r="M69" s="210"/>
      <c r="N69" s="210"/>
      <c r="O69" s="210"/>
      <c r="P69" s="210"/>
      <c r="Q69" s="210"/>
    </row>
    <row r="70" spans="1:17" x14ac:dyDescent="0.25">
      <c r="A70" s="210"/>
      <c r="B70" s="210"/>
      <c r="C70" s="210"/>
      <c r="D70" s="210"/>
      <c r="E70" s="210"/>
      <c r="F70" s="210"/>
      <c r="G70" s="210"/>
      <c r="H70" s="210"/>
      <c r="I70" s="210"/>
      <c r="J70" s="210"/>
      <c r="K70" s="210"/>
      <c r="L70" s="210"/>
      <c r="M70" s="210"/>
      <c r="N70" s="210"/>
      <c r="O70" s="210"/>
      <c r="P70" s="210"/>
      <c r="Q70" s="210"/>
    </row>
    <row r="71" spans="1:17" x14ac:dyDescent="0.25">
      <c r="A71" s="210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</row>
    <row r="72" spans="1:17" x14ac:dyDescent="0.25">
      <c r="A72" s="210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</row>
    <row r="73" spans="1:17" x14ac:dyDescent="0.25">
      <c r="A73" s="210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210"/>
      <c r="M73" s="210"/>
      <c r="N73" s="210"/>
      <c r="O73" s="210"/>
      <c r="P73" s="210"/>
      <c r="Q73" s="210"/>
    </row>
    <row r="74" spans="1:17" x14ac:dyDescent="0.25">
      <c r="A74" s="210"/>
      <c r="B74" s="210"/>
      <c r="C74" s="210"/>
      <c r="D74" s="210"/>
      <c r="E74" s="210"/>
      <c r="F74" s="210"/>
      <c r="G74" s="210"/>
      <c r="H74" s="210"/>
      <c r="I74" s="210"/>
      <c r="J74" s="210"/>
      <c r="K74" s="210"/>
      <c r="L74" s="210"/>
      <c r="M74" s="210"/>
      <c r="N74" s="210"/>
      <c r="O74" s="210"/>
      <c r="P74" s="210"/>
      <c r="Q74" s="210"/>
    </row>
    <row r="75" spans="1:17" x14ac:dyDescent="0.25">
      <c r="A75" s="210"/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  <c r="P75" s="210"/>
      <c r="Q75" s="210"/>
    </row>
    <row r="76" spans="1:17" x14ac:dyDescent="0.25">
      <c r="A76" s="210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</row>
    <row r="77" spans="1:17" x14ac:dyDescent="0.25">
      <c r="A77" s="210"/>
      <c r="B77" s="210"/>
      <c r="C77" s="210"/>
      <c r="D77" s="210"/>
      <c r="E77" s="210"/>
      <c r="F77" s="210"/>
      <c r="G77" s="210"/>
      <c r="H77" s="210"/>
      <c r="I77" s="210"/>
      <c r="J77" s="210"/>
      <c r="K77" s="210"/>
      <c r="L77" s="210"/>
      <c r="M77" s="210"/>
      <c r="N77" s="210"/>
      <c r="O77" s="210"/>
      <c r="P77" s="210"/>
      <c r="Q77" s="210"/>
    </row>
    <row r="78" spans="1:17" x14ac:dyDescent="0.25">
      <c r="A78" s="210"/>
      <c r="B78" s="210"/>
      <c r="C78" s="210"/>
      <c r="D78" s="210"/>
      <c r="E78" s="210"/>
      <c r="F78" s="210"/>
      <c r="G78" s="210"/>
      <c r="H78" s="210"/>
      <c r="I78" s="210"/>
      <c r="J78" s="210"/>
      <c r="K78" s="210"/>
      <c r="L78" s="210"/>
      <c r="M78" s="210"/>
      <c r="N78" s="210"/>
      <c r="O78" s="210"/>
      <c r="P78" s="210"/>
      <c r="Q78" s="210"/>
    </row>
    <row r="79" spans="1:17" x14ac:dyDescent="0.25">
      <c r="A79" s="210"/>
      <c r="B79" s="210"/>
      <c r="C79" s="210"/>
      <c r="D79" s="210"/>
      <c r="E79" s="210"/>
      <c r="F79" s="210"/>
      <c r="G79" s="210"/>
      <c r="H79" s="210"/>
      <c r="I79" s="210"/>
      <c r="J79" s="210"/>
      <c r="K79" s="210"/>
      <c r="L79" s="210"/>
      <c r="M79" s="210"/>
      <c r="N79" s="210"/>
      <c r="O79" s="210"/>
      <c r="P79" s="210"/>
      <c r="Q79" s="210"/>
    </row>
    <row r="80" spans="1:17" x14ac:dyDescent="0.25">
      <c r="A80" s="210"/>
      <c r="B80" s="210"/>
      <c r="C80" s="210"/>
      <c r="D80" s="210"/>
      <c r="E80" s="210"/>
      <c r="F80" s="210"/>
      <c r="G80" s="210"/>
      <c r="H80" s="210"/>
      <c r="I80" s="210"/>
      <c r="J80" s="210"/>
      <c r="K80" s="210"/>
      <c r="L80" s="210"/>
      <c r="M80" s="210"/>
      <c r="N80" s="210"/>
      <c r="O80" s="210"/>
      <c r="P80" s="210"/>
      <c r="Q80" s="210"/>
    </row>
    <row r="81" spans="1:18" x14ac:dyDescent="0.25">
      <c r="A81" s="210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</row>
    <row r="82" spans="1:18" x14ac:dyDescent="0.25">
      <c r="A82" s="210"/>
      <c r="B82" s="210"/>
      <c r="C82" s="210"/>
      <c r="D82" s="210"/>
      <c r="E82" s="210"/>
      <c r="F82" s="210"/>
      <c r="G82" s="210"/>
      <c r="H82" s="210"/>
      <c r="I82" s="210"/>
      <c r="J82" s="210"/>
      <c r="K82" s="210"/>
      <c r="L82" s="210"/>
      <c r="M82" s="210"/>
      <c r="N82" s="210"/>
      <c r="O82" s="210"/>
      <c r="P82" s="210"/>
      <c r="Q82" s="210"/>
    </row>
    <row r="83" spans="1:18" x14ac:dyDescent="0.25">
      <c r="A83" s="210"/>
      <c r="B83" s="210"/>
      <c r="C83" s="210"/>
      <c r="D83" s="210"/>
      <c r="E83" s="210"/>
      <c r="F83" s="210"/>
      <c r="G83" s="210"/>
      <c r="H83" s="210"/>
      <c r="I83" s="210"/>
      <c r="J83" s="210"/>
      <c r="K83" s="210"/>
      <c r="L83" s="210"/>
      <c r="M83" s="210"/>
      <c r="N83" s="210"/>
      <c r="O83" s="210"/>
      <c r="P83" s="210"/>
      <c r="Q83" s="210"/>
    </row>
    <row r="84" spans="1:18" x14ac:dyDescent="0.25">
      <c r="A84" s="210"/>
      <c r="B84" s="210"/>
      <c r="C84" s="210"/>
      <c r="D84" s="210"/>
      <c r="E84" s="210"/>
      <c r="F84" s="210"/>
      <c r="G84" s="210"/>
      <c r="H84" s="210"/>
      <c r="I84" s="210"/>
      <c r="J84" s="210"/>
      <c r="K84" s="210"/>
      <c r="L84" s="210"/>
      <c r="M84" s="210"/>
      <c r="N84" s="210"/>
      <c r="O84" s="210"/>
      <c r="P84" s="210"/>
      <c r="Q84" s="210"/>
    </row>
    <row r="85" spans="1:18" x14ac:dyDescent="0.25">
      <c r="A85" s="210"/>
      <c r="B85" s="210"/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</row>
    <row r="86" spans="1:18" x14ac:dyDescent="0.25">
      <c r="A86" s="210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</row>
    <row r="87" spans="1:18" x14ac:dyDescent="0.25">
      <c r="A87" s="210"/>
      <c r="B87" s="210"/>
      <c r="C87" s="210"/>
      <c r="D87" s="210"/>
      <c r="E87" s="210"/>
      <c r="F87" s="210"/>
      <c r="G87" s="210"/>
      <c r="H87" s="210"/>
      <c r="I87" s="210"/>
      <c r="J87" s="210"/>
      <c r="K87" s="210"/>
      <c r="L87" s="210"/>
      <c r="M87" s="210"/>
      <c r="N87" s="210"/>
      <c r="O87" s="210"/>
      <c r="P87" s="210"/>
      <c r="Q87" s="210"/>
    </row>
    <row r="88" spans="1:18" x14ac:dyDescent="0.25">
      <c r="A88" s="210"/>
      <c r="B88" s="210"/>
      <c r="C88" s="210"/>
      <c r="D88" s="210"/>
      <c r="E88" s="210"/>
      <c r="F88" s="210"/>
      <c r="G88" s="210"/>
      <c r="H88" s="210"/>
      <c r="I88" s="210"/>
      <c r="J88" s="210"/>
      <c r="K88" s="210"/>
      <c r="L88" s="210"/>
      <c r="M88" s="210"/>
      <c r="N88" s="210"/>
      <c r="O88" s="210"/>
      <c r="P88" s="210"/>
      <c r="Q88" s="210"/>
    </row>
    <row r="89" spans="1:18" x14ac:dyDescent="0.25">
      <c r="A89" s="210"/>
      <c r="B89" s="210"/>
      <c r="C89" s="210"/>
      <c r="D89" s="210"/>
      <c r="E89" s="210"/>
      <c r="F89" s="210"/>
      <c r="G89" s="210"/>
      <c r="H89" s="210"/>
      <c r="I89" s="210"/>
      <c r="J89" s="210"/>
      <c r="K89" s="210"/>
      <c r="L89" s="210"/>
      <c r="M89" s="210"/>
      <c r="N89" s="210"/>
      <c r="O89" s="210"/>
      <c r="P89" s="210"/>
      <c r="Q89" s="210"/>
    </row>
    <row r="90" spans="1:18" x14ac:dyDescent="0.25">
      <c r="A90" s="210"/>
      <c r="B90" s="210"/>
      <c r="C90" s="210"/>
      <c r="D90" s="210"/>
      <c r="E90" s="210"/>
      <c r="F90" s="210"/>
      <c r="G90" s="210"/>
      <c r="H90" s="210"/>
      <c r="I90" s="210"/>
      <c r="J90" s="210"/>
      <c r="K90" s="210"/>
      <c r="L90" s="210"/>
      <c r="M90" s="210"/>
      <c r="N90" s="210"/>
      <c r="O90" s="210"/>
      <c r="P90" s="210"/>
      <c r="Q90" s="210"/>
    </row>
    <row r="91" spans="1:18" ht="6" customHeight="1" x14ac:dyDescent="0.25">
      <c r="A91" s="210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</row>
    <row r="92" spans="1:18" ht="6" customHeight="1" x14ac:dyDescent="0.25">
      <c r="A92" s="210"/>
      <c r="B92" s="210"/>
      <c r="C92" s="210"/>
      <c r="D92" s="210"/>
      <c r="E92" s="210"/>
      <c r="F92" s="210"/>
      <c r="G92" s="210"/>
      <c r="H92" s="210"/>
      <c r="I92" s="210"/>
      <c r="J92" s="210"/>
      <c r="K92" s="210"/>
      <c r="L92" s="210"/>
      <c r="M92" s="210"/>
      <c r="N92" s="210"/>
      <c r="O92" s="210"/>
      <c r="P92" s="210"/>
      <c r="Q92" s="210"/>
      <c r="R92" s="210"/>
    </row>
    <row r="93" spans="1:18" ht="6" customHeight="1" x14ac:dyDescent="0.25">
      <c r="A93" s="210"/>
      <c r="B93" s="210"/>
      <c r="C93" s="210"/>
      <c r="D93" s="210"/>
      <c r="E93" s="210"/>
      <c r="F93" s="210"/>
      <c r="G93" s="210"/>
      <c r="H93" s="210"/>
      <c r="I93" s="210"/>
      <c r="J93" s="210"/>
      <c r="K93" s="210"/>
      <c r="L93" s="210"/>
      <c r="M93" s="210"/>
      <c r="N93" s="210"/>
      <c r="O93" s="210"/>
      <c r="P93" s="210"/>
      <c r="Q93" s="210"/>
      <c r="R93" s="210"/>
    </row>
    <row r="94" spans="1:18" ht="6" customHeight="1" x14ac:dyDescent="0.25">
      <c r="A94" s="210"/>
      <c r="B94" s="210"/>
      <c r="C94" s="210"/>
      <c r="D94" s="210"/>
      <c r="E94" s="210"/>
      <c r="F94" s="210"/>
      <c r="G94" s="210"/>
      <c r="H94" s="210"/>
      <c r="I94" s="210"/>
      <c r="J94" s="210"/>
      <c r="K94" s="210"/>
      <c r="L94" s="210"/>
      <c r="M94" s="210"/>
      <c r="N94" s="210"/>
      <c r="O94" s="210"/>
      <c r="P94" s="210"/>
      <c r="Q94" s="210"/>
      <c r="R94" s="210"/>
    </row>
    <row r="95" spans="1:18" ht="6" customHeight="1" x14ac:dyDescent="0.25">
      <c r="A95" s="210"/>
      <c r="B95" s="210"/>
      <c r="C95" s="210"/>
      <c r="D95" s="210"/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</row>
    <row r="96" spans="1:18" x14ac:dyDescent="0.25">
      <c r="A96" s="210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</row>
    <row r="97" spans="1:18" x14ac:dyDescent="0.25">
      <c r="A97" s="210"/>
      <c r="B97" s="210"/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</row>
    <row r="98" spans="1:18" x14ac:dyDescent="0.25">
      <c r="A98" s="210"/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</row>
    <row r="99" spans="1:18" x14ac:dyDescent="0.25">
      <c r="A99" s="210"/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</row>
    <row r="100" spans="1:18" x14ac:dyDescent="0.25">
      <c r="A100" s="210"/>
      <c r="B100" s="210"/>
      <c r="C100" s="210"/>
      <c r="D100" s="210"/>
      <c r="E100" s="210"/>
      <c r="F100" s="210"/>
      <c r="G100" s="210"/>
      <c r="H100" s="210"/>
      <c r="I100" s="210"/>
      <c r="J100" s="210"/>
      <c r="K100" s="210"/>
      <c r="L100" s="210"/>
      <c r="M100" s="210"/>
      <c r="N100" s="210"/>
      <c r="O100" s="210"/>
      <c r="P100" s="210"/>
      <c r="Q100" s="210"/>
      <c r="R100" s="210"/>
    </row>
    <row r="101" spans="1:18" x14ac:dyDescent="0.25">
      <c r="A101" s="210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x14ac:dyDescent="0.25">
      <c r="A102" s="210"/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x14ac:dyDescent="0.25">
      <c r="A103" s="210"/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x14ac:dyDescent="0.25">
      <c r="A104" s="210"/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x14ac:dyDescent="0.25">
      <c r="A105" s="210"/>
      <c r="B105" s="210"/>
      <c r="C105" s="210"/>
      <c r="D105" s="210"/>
      <c r="E105" s="210"/>
      <c r="F105" s="210"/>
      <c r="G105" s="210"/>
      <c r="H105" s="210"/>
      <c r="I105" s="210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x14ac:dyDescent="0.25">
      <c r="A106" s="210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x14ac:dyDescent="0.25">
      <c r="A107" s="210"/>
      <c r="B107" s="210"/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  <c r="P107" s="210"/>
      <c r="Q107" s="210"/>
      <c r="R107" s="210"/>
    </row>
  </sheetData>
  <mergeCells count="7">
    <mergeCell ref="A1:Q1"/>
    <mergeCell ref="A2:Q2"/>
    <mergeCell ref="A3:Q3"/>
    <mergeCell ref="A4:Q4"/>
    <mergeCell ref="A5:L5"/>
    <mergeCell ref="M5:O5"/>
    <mergeCell ref="P5:Q5"/>
  </mergeCells>
  <printOptions horizontalCentered="1"/>
  <pageMargins left="0.39370078740157483" right="0.39370078740157483" top="0.39370078740157483" bottom="0.31496062992125984" header="0" footer="0"/>
  <pageSetup paperSize="9" scale="88" orientation="landscape" horizontalDpi="0" verticalDpi="0" r:id="rId1"/>
  <rowBreaks count="1" manualBreakCount="1">
    <brk id="39" max="16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9</vt:i4>
      </vt:variant>
    </vt:vector>
  </HeadingPairs>
  <TitlesOfParts>
    <vt:vector size="16" baseType="lpstr">
      <vt:lpstr>ORÇAMENTO</vt:lpstr>
      <vt:lpstr>CRONOGRAMA</vt:lpstr>
      <vt:lpstr>COMPOSIÇÕES </vt:lpstr>
      <vt:lpstr>CP BDI OBRA</vt:lpstr>
      <vt:lpstr>CP BDI DIFERENCIADO</vt:lpstr>
      <vt:lpstr>MEMÓRIA</vt:lpstr>
      <vt:lpstr>COTAÇÃO</vt:lpstr>
      <vt:lpstr>'COMPOSIÇÕES '!Area_de_impressao</vt:lpstr>
      <vt:lpstr>COTAÇÃO!Area_de_impressao</vt:lpstr>
      <vt:lpstr>'CP BDI DIFERENCIADO'!Area_de_impressao</vt:lpstr>
      <vt:lpstr>'CP BDI OBRA'!Area_de_impressao</vt:lpstr>
      <vt:lpstr>CRONOGRAMA!Area_de_impressao</vt:lpstr>
      <vt:lpstr>MEMÓRIA!Area_de_impressao</vt:lpstr>
      <vt:lpstr>ORÇAMENTO!Area_de_impressao</vt:lpstr>
      <vt:lpstr>MEMÓRIA!Titulos_de_impressao</vt:lpstr>
      <vt:lpstr>ORÇAMENTO!Titulos_de_impressao</vt:lpstr>
    </vt:vector>
  </TitlesOfParts>
  <Company>SESC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Juliana Oliveira Almeida</dc:creator>
  <dc:description/>
  <cp:lastModifiedBy>SSLICOM</cp:lastModifiedBy>
  <cp:revision>1</cp:revision>
  <cp:lastPrinted>2024-10-08T16:47:54Z</cp:lastPrinted>
  <dcterms:created xsi:type="dcterms:W3CDTF">2011-12-07T12:53:10Z</dcterms:created>
  <dcterms:modified xsi:type="dcterms:W3CDTF">2024-10-14T14:20:16Z</dcterms:modified>
  <dc:language>pt-BR</dc:language>
</cp:coreProperties>
</file>